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Medicion\Apaseo 03 01 15\"/>
    </mc:Choice>
  </mc:AlternateContent>
  <bookViews>
    <workbookView xWindow="0" yWindow="0" windowWidth="20490" windowHeight="7905" tabRatio="905" activeTab="5"/>
  </bookViews>
  <sheets>
    <sheet name="INTERCONEXION" sheetId="128" r:id="rId1"/>
    <sheet name="PROTEINOL" sheetId="105" r:id="rId2"/>
    <sheet name="SANIVEX" sheetId="31968" r:id="rId3"/>
    <sheet name="COVEMEX" sheetId="31969" r:id="rId4"/>
    <sheet name="HONDA DE MEXICO SA D" sheetId="31970" r:id="rId5"/>
    <sheet name="Balance Volumétrico" sheetId="97" r:id="rId6"/>
    <sheet name="Ajuste Volumétrico" sheetId="31961" r:id="rId7"/>
    <sheet name="Balance de Energía" sheetId="31962" r:id="rId8"/>
    <sheet name="Comparativo vs. Proveedor" sheetId="21396" r:id="rId9"/>
    <sheet name="Dias Consumo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6">'Ajuste Volumétrico'!$A$1:$J$51</definedName>
    <definedName name="Print_Area" localSheetId="7">'Balance de Energía'!$A$1:$K$50</definedName>
    <definedName name="Print_Area" localSheetId="5">'Balance Volumétrico'!$A$1:$J$51</definedName>
    <definedName name="Print_Area" localSheetId="8">'Comparativo vs. Proveedor'!$A$1:$O$57</definedName>
    <definedName name="Print_Area" localSheetId="9">'Dias Consumo'!$A$1:$J$44</definedName>
    <definedName name="Print_Area" localSheetId="0">INTERCONEXION!$A$1:$L$22</definedName>
    <definedName name="Print_Area" localSheetId="10">TOTAL!$A$1:$M$42</definedName>
  </definedNames>
  <calcPr calcId="152511"/>
</workbook>
</file>

<file path=xl/calcChain.xml><?xml version="1.0" encoding="utf-8"?>
<calcChain xmlns="http://schemas.openxmlformats.org/spreadsheetml/2006/main">
  <c r="AX7" i="31967" l="1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5" i="128"/>
  <c r="T4" i="128"/>
  <c r="E12" i="97"/>
  <c r="E13" i="97"/>
  <c r="E14" i="97"/>
  <c r="E13" i="31963" s="1"/>
  <c r="E15" i="97"/>
  <c r="E14" i="31963" s="1"/>
  <c r="E16" i="97"/>
  <c r="E15" i="31963" s="1"/>
  <c r="E17" i="97"/>
  <c r="E18" i="97"/>
  <c r="E17" i="31963" s="1"/>
  <c r="E19" i="97"/>
  <c r="E18" i="31963" s="1"/>
  <c r="E20" i="97"/>
  <c r="E21" i="97"/>
  <c r="E22" i="97"/>
  <c r="E21" i="31963" s="1"/>
  <c r="E23" i="97"/>
  <c r="E22" i="31963" s="1"/>
  <c r="E24" i="97"/>
  <c r="E23" i="31963" s="1"/>
  <c r="E25" i="97"/>
  <c r="E26" i="97"/>
  <c r="E25" i="31963" s="1"/>
  <c r="E27" i="97"/>
  <c r="E26" i="31963" s="1"/>
  <c r="E28" i="97"/>
  <c r="E29" i="97"/>
  <c r="E30" i="97"/>
  <c r="E29" i="31963" s="1"/>
  <c r="E31" i="97"/>
  <c r="E30" i="31963" s="1"/>
  <c r="E32" i="97"/>
  <c r="E31" i="31963" s="1"/>
  <c r="E33" i="97"/>
  <c r="E34" i="97"/>
  <c r="E33" i="31963" s="1"/>
  <c r="E35" i="97"/>
  <c r="E34" i="31963" s="1"/>
  <c r="E36" i="97"/>
  <c r="E37" i="97"/>
  <c r="E38" i="97"/>
  <c r="E37" i="31963" s="1"/>
  <c r="E38" i="31963"/>
  <c r="E11" i="97"/>
  <c r="M38" i="31970"/>
  <c r="L38" i="31970"/>
  <c r="AG37" i="31970"/>
  <c r="M37" i="31970"/>
  <c r="M45" i="31970" s="1"/>
  <c r="L37" i="31970"/>
  <c r="L45" i="31970" s="1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R33" i="31970" s="1"/>
  <c r="P33" i="31970"/>
  <c r="AL32" i="31970"/>
  <c r="AE32" i="31970"/>
  <c r="AI32" i="31970" s="1"/>
  <c r="V32" i="31970"/>
  <c r="W32" i="31970" s="1"/>
  <c r="S32" i="31970"/>
  <c r="R32" i="31970" s="1"/>
  <c r="P32" i="31970"/>
  <c r="AL31" i="31970"/>
  <c r="AE31" i="31970"/>
  <c r="AI31" i="31970" s="1"/>
  <c r="V31" i="31970"/>
  <c r="W31" i="31970" s="1"/>
  <c r="S31" i="31970"/>
  <c r="R31" i="31970" s="1"/>
  <c r="P31" i="31970"/>
  <c r="AL30" i="31970"/>
  <c r="AE30" i="31970"/>
  <c r="AI30" i="31970" s="1"/>
  <c r="V30" i="31970"/>
  <c r="W30" i="31970" s="1"/>
  <c r="S30" i="31970"/>
  <c r="R30" i="31970" s="1"/>
  <c r="P30" i="31970"/>
  <c r="AL29" i="31970"/>
  <c r="AE29" i="31970"/>
  <c r="AI29" i="31970" s="1"/>
  <c r="W29" i="31970"/>
  <c r="V29" i="31970"/>
  <c r="S29" i="31970"/>
  <c r="R29" i="31970" s="1"/>
  <c r="P29" i="31970"/>
  <c r="AL28" i="31970"/>
  <c r="AE28" i="31970"/>
  <c r="AI28" i="31970" s="1"/>
  <c r="V28" i="31970"/>
  <c r="W28" i="31970" s="1"/>
  <c r="S28" i="31970"/>
  <c r="R28" i="31970" s="1"/>
  <c r="P28" i="31970"/>
  <c r="AL27" i="31970"/>
  <c r="AE27" i="31970"/>
  <c r="AI27" i="31970" s="1"/>
  <c r="V27" i="31970"/>
  <c r="W27" i="31970" s="1"/>
  <c r="T27" i="31970"/>
  <c r="S27" i="31970"/>
  <c r="R27" i="31970" s="1"/>
  <c r="P27" i="31970"/>
  <c r="AL26" i="31970"/>
  <c r="AE26" i="31970"/>
  <c r="AI26" i="31970" s="1"/>
  <c r="V26" i="31970"/>
  <c r="W26" i="31970" s="1"/>
  <c r="S26" i="31970"/>
  <c r="R26" i="31970" s="1"/>
  <c r="P26" i="31970"/>
  <c r="AL25" i="31970"/>
  <c r="AE25" i="31970"/>
  <c r="AI25" i="31970" s="1"/>
  <c r="V25" i="31970"/>
  <c r="W25" i="31970" s="1"/>
  <c r="S25" i="31970"/>
  <c r="R25" i="31970" s="1"/>
  <c r="P25" i="31970"/>
  <c r="AL24" i="31970"/>
  <c r="AE24" i="31970"/>
  <c r="AI24" i="31970" s="1"/>
  <c r="V24" i="31970"/>
  <c r="W24" i="31970" s="1"/>
  <c r="S24" i="31970"/>
  <c r="R24" i="31970" s="1"/>
  <c r="P24" i="31970"/>
  <c r="AL23" i="31970"/>
  <c r="AE23" i="31970"/>
  <c r="AI23" i="31970" s="1"/>
  <c r="W23" i="31970"/>
  <c r="V23" i="31970"/>
  <c r="T23" i="31970"/>
  <c r="S23" i="31970"/>
  <c r="R23" i="31970" s="1"/>
  <c r="P23" i="31970"/>
  <c r="AL22" i="31970"/>
  <c r="AE22" i="31970"/>
  <c r="AI22" i="31970" s="1"/>
  <c r="V22" i="31970"/>
  <c r="W22" i="31970" s="1"/>
  <c r="S22" i="31970"/>
  <c r="R22" i="31970" s="1"/>
  <c r="P22" i="31970"/>
  <c r="AL21" i="31970"/>
  <c r="AE21" i="31970"/>
  <c r="AI21" i="31970" s="1"/>
  <c r="W21" i="31970"/>
  <c r="V21" i="31970"/>
  <c r="S21" i="31970"/>
  <c r="R21" i="31970" s="1"/>
  <c r="P21" i="31970"/>
  <c r="AL20" i="31970"/>
  <c r="AE20" i="31970"/>
  <c r="AI20" i="31970" s="1"/>
  <c r="V20" i="31970"/>
  <c r="W20" i="31970" s="1"/>
  <c r="S20" i="31970"/>
  <c r="R20" i="31970" s="1"/>
  <c r="P20" i="31970"/>
  <c r="AL19" i="31970"/>
  <c r="AE19" i="31970"/>
  <c r="AI19" i="31970" s="1"/>
  <c r="W19" i="31970"/>
  <c r="V19" i="31970"/>
  <c r="S19" i="31970"/>
  <c r="R19" i="31970" s="1"/>
  <c r="P19" i="31970"/>
  <c r="AL18" i="31970"/>
  <c r="AE18" i="31970"/>
  <c r="AI18" i="31970" s="1"/>
  <c r="V18" i="31970"/>
  <c r="W18" i="31970" s="1"/>
  <c r="S18" i="31970"/>
  <c r="R18" i="31970" s="1"/>
  <c r="P18" i="31970"/>
  <c r="AL17" i="31970"/>
  <c r="AE17" i="31970"/>
  <c r="AI17" i="31970" s="1"/>
  <c r="W17" i="31970"/>
  <c r="V17" i="31970"/>
  <c r="S17" i="31970"/>
  <c r="R17" i="31970" s="1"/>
  <c r="P17" i="31970"/>
  <c r="AL16" i="31970"/>
  <c r="AE16" i="31970"/>
  <c r="AI16" i="31970" s="1"/>
  <c r="V16" i="31970"/>
  <c r="W16" i="31970" s="1"/>
  <c r="S16" i="31970"/>
  <c r="R16" i="31970" s="1"/>
  <c r="P16" i="31970"/>
  <c r="AL15" i="31970"/>
  <c r="AE15" i="31970"/>
  <c r="AI15" i="31970" s="1"/>
  <c r="W15" i="31970"/>
  <c r="V15" i="31970"/>
  <c r="S15" i="31970"/>
  <c r="R15" i="31970" s="1"/>
  <c r="P15" i="31970"/>
  <c r="AL14" i="31970"/>
  <c r="AE14" i="31970"/>
  <c r="AI14" i="31970" s="1"/>
  <c r="V14" i="31970"/>
  <c r="W14" i="31970" s="1"/>
  <c r="S14" i="31970"/>
  <c r="R14" i="31970" s="1"/>
  <c r="P14" i="31970"/>
  <c r="AL13" i="31970"/>
  <c r="AE13" i="31970"/>
  <c r="AI13" i="31970" s="1"/>
  <c r="W13" i="31970"/>
  <c r="V13" i="31970"/>
  <c r="S13" i="31970"/>
  <c r="R13" i="31970" s="1"/>
  <c r="P13" i="31970"/>
  <c r="AL12" i="31970"/>
  <c r="AE12" i="31970"/>
  <c r="AI12" i="31970" s="1"/>
  <c r="V12" i="31970"/>
  <c r="W12" i="31970" s="1"/>
  <c r="S12" i="31970"/>
  <c r="R12" i="31970" s="1"/>
  <c r="P12" i="31970"/>
  <c r="AL11" i="31970"/>
  <c r="AE11" i="31970"/>
  <c r="AI11" i="31970" s="1"/>
  <c r="W11" i="31970"/>
  <c r="V11" i="31970"/>
  <c r="S11" i="31970"/>
  <c r="R11" i="31970" s="1"/>
  <c r="P11" i="31970"/>
  <c r="AL10" i="31970"/>
  <c r="AE10" i="31970"/>
  <c r="AI10" i="31970" s="1"/>
  <c r="AJ10" i="31970" s="1"/>
  <c r="V10" i="31970"/>
  <c r="W10" i="31970" s="1"/>
  <c r="S10" i="31970"/>
  <c r="R10" i="31970" s="1"/>
  <c r="P10" i="31970"/>
  <c r="AL9" i="31970"/>
  <c r="AE9" i="31970"/>
  <c r="AI9" i="31970" s="1"/>
  <c r="AJ9" i="31970" s="1"/>
  <c r="W9" i="31970"/>
  <c r="V9" i="31970"/>
  <c r="S9" i="31970"/>
  <c r="R9" i="31970" s="1"/>
  <c r="P9" i="31970"/>
  <c r="AL8" i="31970"/>
  <c r="AE8" i="31970"/>
  <c r="AI8" i="31970" s="1"/>
  <c r="AJ8" i="31970" s="1"/>
  <c r="V8" i="31970"/>
  <c r="W8" i="31970" s="1"/>
  <c r="S8" i="31970"/>
  <c r="R8" i="31970" s="1"/>
  <c r="P8" i="31970"/>
  <c r="AL7" i="31970"/>
  <c r="AE7" i="31970"/>
  <c r="AI7" i="31970" s="1"/>
  <c r="AJ7" i="31970" s="1"/>
  <c r="V7" i="31970"/>
  <c r="W7" i="31970" s="1"/>
  <c r="S7" i="31970"/>
  <c r="R7" i="31970" s="1"/>
  <c r="P7" i="31970"/>
  <c r="AL6" i="31970"/>
  <c r="AE6" i="31970"/>
  <c r="AI6" i="31970" s="1"/>
  <c r="AJ6" i="31970" s="1"/>
  <c r="V6" i="31970"/>
  <c r="W6" i="31970" s="1"/>
  <c r="S6" i="31970"/>
  <c r="T6" i="31970" s="1"/>
  <c r="P6" i="31970"/>
  <c r="AL5" i="31970"/>
  <c r="AE5" i="31970"/>
  <c r="AI5" i="31970" s="1"/>
  <c r="AJ5" i="31970" s="1"/>
  <c r="W5" i="31970"/>
  <c r="V5" i="31970"/>
  <c r="S5" i="31970"/>
  <c r="T5" i="31970" s="1"/>
  <c r="P5" i="31970"/>
  <c r="AL4" i="31970"/>
  <c r="AE4" i="31970"/>
  <c r="AI4" i="31970" s="1"/>
  <c r="AJ4" i="31970" s="1"/>
  <c r="V4" i="31970"/>
  <c r="W4" i="31970" s="1"/>
  <c r="S4" i="31970"/>
  <c r="T4" i="31970" s="1"/>
  <c r="P4" i="31970"/>
  <c r="AL3" i="31970"/>
  <c r="AE3" i="31970"/>
  <c r="AI3" i="31970" s="1"/>
  <c r="AJ3" i="31970" s="1"/>
  <c r="V3" i="31970"/>
  <c r="S3" i="31970"/>
  <c r="P3" i="31970"/>
  <c r="AM3" i="31970" l="1"/>
  <c r="AN3" i="31970" s="1"/>
  <c r="AM7" i="31970"/>
  <c r="AN7" i="31970" s="1"/>
  <c r="AO7" i="31970" s="1"/>
  <c r="T11" i="31970"/>
  <c r="T13" i="31970"/>
  <c r="AA13" i="31970" s="1"/>
  <c r="T15" i="31970"/>
  <c r="T17" i="31970"/>
  <c r="T19" i="31970"/>
  <c r="L44" i="31970"/>
  <c r="T9" i="31970"/>
  <c r="V36" i="31970"/>
  <c r="T31" i="31970"/>
  <c r="E44" i="97"/>
  <c r="E11" i="31963"/>
  <c r="E19" i="31963"/>
  <c r="E27" i="31963"/>
  <c r="E35" i="31963"/>
  <c r="E39" i="31963"/>
  <c r="S36" i="31970"/>
  <c r="T3" i="31970"/>
  <c r="AM6" i="31970"/>
  <c r="AN6" i="31970" s="1"/>
  <c r="AO6" i="31970" s="1"/>
  <c r="T7" i="31970"/>
  <c r="AA7" i="31970" s="1"/>
  <c r="T8" i="31970"/>
  <c r="T12" i="31970"/>
  <c r="T16" i="31970"/>
  <c r="AA16" i="31970" s="1"/>
  <c r="T20" i="31970"/>
  <c r="T24" i="31970"/>
  <c r="T28" i="31970"/>
  <c r="T32" i="31970"/>
  <c r="AA32" i="31970" s="1"/>
  <c r="E49" i="97"/>
  <c r="E10" i="31963"/>
  <c r="W3" i="31970"/>
  <c r="T10" i="31970"/>
  <c r="AA10" i="31970" s="1"/>
  <c r="T14" i="31970"/>
  <c r="AA14" i="31970" s="1"/>
  <c r="T18" i="31970"/>
  <c r="AA18" i="31970" s="1"/>
  <c r="T22" i="31970"/>
  <c r="T26" i="31970"/>
  <c r="AA26" i="31970" s="1"/>
  <c r="T30" i="31970"/>
  <c r="AA30" i="31970" s="1"/>
  <c r="M44" i="31970"/>
  <c r="E42" i="97"/>
  <c r="E12" i="31963"/>
  <c r="E16" i="31963"/>
  <c r="E20" i="31963"/>
  <c r="E24" i="31963"/>
  <c r="E28" i="31963"/>
  <c r="E32" i="31963"/>
  <c r="E36" i="31963"/>
  <c r="E40" i="31963"/>
  <c r="T21" i="31970"/>
  <c r="AA21" i="31970" s="1"/>
  <c r="T25" i="31970"/>
  <c r="T29" i="31970"/>
  <c r="AA29" i="31970" s="1"/>
  <c r="T33" i="31970"/>
  <c r="AA33" i="31970" s="1"/>
  <c r="Y11" i="31970"/>
  <c r="Y12" i="31970"/>
  <c r="Y13" i="31970"/>
  <c r="Y14" i="31970"/>
  <c r="Y15" i="31970"/>
  <c r="Y16" i="31970"/>
  <c r="Y17" i="31970"/>
  <c r="Y18" i="31970"/>
  <c r="Y19" i="31970"/>
  <c r="Y20" i="31970"/>
  <c r="Y21" i="31970"/>
  <c r="Y22" i="31970"/>
  <c r="Y23" i="31970"/>
  <c r="Y24" i="31970"/>
  <c r="Y25" i="31970"/>
  <c r="Y26" i="31970"/>
  <c r="Y27" i="31970"/>
  <c r="Y28" i="31970"/>
  <c r="Y29" i="31970"/>
  <c r="Y30" i="31970"/>
  <c r="Y31" i="31970"/>
  <c r="Y32" i="31970"/>
  <c r="Y33" i="31970"/>
  <c r="R4" i="31970"/>
  <c r="AA4" i="31970"/>
  <c r="R5" i="31970"/>
  <c r="AA5" i="31970"/>
  <c r="R6" i="31970"/>
  <c r="AA6" i="31970"/>
  <c r="Y7" i="31970"/>
  <c r="R3" i="31970"/>
  <c r="AA8" i="31970"/>
  <c r="AA9" i="31970"/>
  <c r="AA11" i="31970"/>
  <c r="AA12" i="31970"/>
  <c r="AA15" i="31970"/>
  <c r="AA17" i="31970"/>
  <c r="AA19" i="31970"/>
  <c r="AA20" i="31970"/>
  <c r="AA22" i="31970"/>
  <c r="AA23" i="31970"/>
  <c r="AA24" i="31970"/>
  <c r="AA25" i="31970"/>
  <c r="AA27" i="31970"/>
  <c r="AA28" i="31970"/>
  <c r="AA31" i="31970"/>
  <c r="AO3" i="31970"/>
  <c r="W36" i="31970"/>
  <c r="AA3" i="31970"/>
  <c r="AJ11" i="31970"/>
  <c r="AM10" i="31970"/>
  <c r="AN10" i="31970" s="1"/>
  <c r="AO10" i="31970" s="1"/>
  <c r="AJ12" i="31970"/>
  <c r="AM11" i="31970"/>
  <c r="AN11" i="31970" s="1"/>
  <c r="AO11" i="31970" s="1"/>
  <c r="AJ13" i="31970"/>
  <c r="AM12" i="31970"/>
  <c r="AN12" i="31970" s="1"/>
  <c r="AO12" i="31970" s="1"/>
  <c r="AJ14" i="31970"/>
  <c r="AM13" i="31970"/>
  <c r="AN13" i="31970" s="1"/>
  <c r="AO13" i="31970" s="1"/>
  <c r="AJ15" i="31970"/>
  <c r="AM14" i="31970"/>
  <c r="AN14" i="31970" s="1"/>
  <c r="AO14" i="31970" s="1"/>
  <c r="AJ16" i="31970"/>
  <c r="AM15" i="31970"/>
  <c r="AN15" i="31970" s="1"/>
  <c r="AO15" i="31970" s="1"/>
  <c r="AJ17" i="31970"/>
  <c r="AM16" i="31970"/>
  <c r="AN16" i="31970" s="1"/>
  <c r="AO16" i="31970" s="1"/>
  <c r="AJ18" i="31970"/>
  <c r="AM17" i="31970"/>
  <c r="AN17" i="31970" s="1"/>
  <c r="AO17" i="31970" s="1"/>
  <c r="AJ19" i="31970"/>
  <c r="AM18" i="31970"/>
  <c r="AN18" i="31970" s="1"/>
  <c r="AO18" i="31970" s="1"/>
  <c r="AJ20" i="31970"/>
  <c r="AM19" i="31970"/>
  <c r="AN19" i="31970" s="1"/>
  <c r="AO19" i="31970" s="1"/>
  <c r="AJ21" i="31970"/>
  <c r="AM20" i="31970"/>
  <c r="AN20" i="31970" s="1"/>
  <c r="AO20" i="31970" s="1"/>
  <c r="AJ22" i="31970"/>
  <c r="AM21" i="31970"/>
  <c r="AN21" i="31970" s="1"/>
  <c r="AO21" i="31970" s="1"/>
  <c r="AJ23" i="31970"/>
  <c r="AM22" i="31970"/>
  <c r="AN22" i="31970" s="1"/>
  <c r="AO22" i="31970" s="1"/>
  <c r="AJ24" i="31970"/>
  <c r="AM23" i="31970"/>
  <c r="AN23" i="31970" s="1"/>
  <c r="AO23" i="31970" s="1"/>
  <c r="AJ25" i="31970"/>
  <c r="AM24" i="31970"/>
  <c r="AN24" i="31970" s="1"/>
  <c r="AO24" i="31970" s="1"/>
  <c r="AJ26" i="31970"/>
  <c r="AM25" i="31970"/>
  <c r="AN25" i="31970" s="1"/>
  <c r="AO25" i="31970" s="1"/>
  <c r="AJ27" i="31970"/>
  <c r="AM26" i="31970"/>
  <c r="AN26" i="31970" s="1"/>
  <c r="AO26" i="31970" s="1"/>
  <c r="AJ28" i="31970"/>
  <c r="AM27" i="31970"/>
  <c r="AN27" i="31970" s="1"/>
  <c r="AO27" i="31970" s="1"/>
  <c r="AJ29" i="31970"/>
  <c r="AM28" i="31970"/>
  <c r="AN28" i="31970" s="1"/>
  <c r="AO28" i="31970" s="1"/>
  <c r="AJ30" i="31970"/>
  <c r="AM29" i="31970"/>
  <c r="AN29" i="31970" s="1"/>
  <c r="AO29" i="31970" s="1"/>
  <c r="AJ31" i="31970"/>
  <c r="AM30" i="31970"/>
  <c r="AN30" i="31970" s="1"/>
  <c r="AO30" i="31970" s="1"/>
  <c r="AJ32" i="31970"/>
  <c r="AM31" i="31970"/>
  <c r="AN31" i="31970" s="1"/>
  <c r="AO31" i="31970" s="1"/>
  <c r="AJ33" i="31970"/>
  <c r="AM33" i="31970"/>
  <c r="AN33" i="31970" s="1"/>
  <c r="AO33" i="31970" s="1"/>
  <c r="AM32" i="31970"/>
  <c r="AN32" i="31970" s="1"/>
  <c r="AO32" i="31970" s="1"/>
  <c r="Y6" i="31970"/>
  <c r="Y10" i="31970"/>
  <c r="Y5" i="31970"/>
  <c r="AM5" i="31970"/>
  <c r="AN5" i="31970" s="1"/>
  <c r="AO5" i="31970" s="1"/>
  <c r="Y9" i="31970"/>
  <c r="AM9" i="31970"/>
  <c r="AN9" i="31970" s="1"/>
  <c r="AO9" i="31970" s="1"/>
  <c r="Y4" i="31970"/>
  <c r="AM4" i="31970"/>
  <c r="AN4" i="31970" s="1"/>
  <c r="AO4" i="31970" s="1"/>
  <c r="Y8" i="31970"/>
  <c r="AM8" i="31970"/>
  <c r="AN8" i="31970" s="1"/>
  <c r="AO8" i="31970" s="1"/>
  <c r="Z3" i="31970"/>
  <c r="Z4" i="31970"/>
  <c r="Z5" i="31970"/>
  <c r="Z6" i="31970"/>
  <c r="Z7" i="31970"/>
  <c r="Z8" i="31970"/>
  <c r="Z9" i="31970"/>
  <c r="Z10" i="31970"/>
  <c r="Z11" i="31970"/>
  <c r="Z12" i="31970"/>
  <c r="Z13" i="31970"/>
  <c r="Z14" i="31970"/>
  <c r="Z15" i="31970"/>
  <c r="Z16" i="31970"/>
  <c r="Z17" i="31970"/>
  <c r="Z18" i="31970"/>
  <c r="Z19" i="31970"/>
  <c r="Z20" i="31970"/>
  <c r="Z21" i="31970"/>
  <c r="Z22" i="31970"/>
  <c r="Z23" i="31970"/>
  <c r="Z24" i="31970"/>
  <c r="Z25" i="31970"/>
  <c r="Z26" i="31970"/>
  <c r="Z27" i="31970"/>
  <c r="Z28" i="31970"/>
  <c r="Z29" i="31970"/>
  <c r="Z30" i="31970"/>
  <c r="Z31" i="31970"/>
  <c r="Z32" i="31970"/>
  <c r="Z33" i="31970"/>
  <c r="AX6" i="31967"/>
  <c r="D38" i="31963"/>
  <c r="D38" i="97"/>
  <c r="D37" i="97"/>
  <c r="D36" i="97"/>
  <c r="D35" i="97"/>
  <c r="D34" i="31963" s="1"/>
  <c r="D34" i="97"/>
  <c r="D33" i="97"/>
  <c r="D32" i="97"/>
  <c r="D31" i="97"/>
  <c r="D30" i="31963" s="1"/>
  <c r="D30" i="97"/>
  <c r="D29" i="97"/>
  <c r="D28" i="97"/>
  <c r="D27" i="97"/>
  <c r="D26" i="31963" s="1"/>
  <c r="D26" i="97"/>
  <c r="D25" i="97"/>
  <c r="D24" i="97"/>
  <c r="D23" i="97"/>
  <c r="D22" i="31963" s="1"/>
  <c r="D22" i="97"/>
  <c r="D21" i="97"/>
  <c r="D20" i="97"/>
  <c r="D19" i="97"/>
  <c r="D18" i="31963" s="1"/>
  <c r="D18" i="97"/>
  <c r="D17" i="97"/>
  <c r="D16" i="97"/>
  <c r="D15" i="97"/>
  <c r="D14" i="31963" s="1"/>
  <c r="D14" i="97"/>
  <c r="D13" i="97"/>
  <c r="D12" i="97"/>
  <c r="D11" i="97"/>
  <c r="D10" i="31963" s="1"/>
  <c r="M38" i="31969"/>
  <c r="L38" i="31969"/>
  <c r="AG37" i="31969"/>
  <c r="M37" i="31969"/>
  <c r="M45" i="31969" s="1"/>
  <c r="L37" i="31969"/>
  <c r="AG36" i="31969"/>
  <c r="O36" i="31969"/>
  <c r="O37" i="31969" s="1"/>
  <c r="M36" i="31969"/>
  <c r="L36" i="31969"/>
  <c r="E36" i="31969"/>
  <c r="AE34" i="31969"/>
  <c r="AI34" i="31969" s="1"/>
  <c r="AL33" i="31969"/>
  <c r="AE33" i="31969"/>
  <c r="AI33" i="31969" s="1"/>
  <c r="V33" i="31969"/>
  <c r="W33" i="31969" s="1"/>
  <c r="S33" i="31969"/>
  <c r="T33" i="31969" s="1"/>
  <c r="P33" i="31969"/>
  <c r="AL32" i="31969"/>
  <c r="AE32" i="31969"/>
  <c r="AI32" i="31969" s="1"/>
  <c r="V32" i="31969"/>
  <c r="W32" i="31969" s="1"/>
  <c r="S32" i="31969"/>
  <c r="T32" i="31969" s="1"/>
  <c r="R32" i="31969"/>
  <c r="P32" i="31969"/>
  <c r="AL31" i="31969"/>
  <c r="AE31" i="31969"/>
  <c r="AI31" i="31969" s="1"/>
  <c r="V31" i="31969"/>
  <c r="W31" i="31969" s="1"/>
  <c r="S31" i="31969"/>
  <c r="R31" i="31969" s="1"/>
  <c r="P31" i="31969"/>
  <c r="AL30" i="31969"/>
  <c r="AE30" i="31969"/>
  <c r="AI30" i="31969" s="1"/>
  <c r="V30" i="31969"/>
  <c r="W30" i="31969" s="1"/>
  <c r="S30" i="31969"/>
  <c r="P30" i="31969"/>
  <c r="AL29" i="31969"/>
  <c r="AE29" i="31969"/>
  <c r="AI29" i="31969" s="1"/>
  <c r="V29" i="31969"/>
  <c r="W29" i="31969" s="1"/>
  <c r="S29" i="31969"/>
  <c r="T29" i="31969" s="1"/>
  <c r="P29" i="31969"/>
  <c r="AL28" i="31969"/>
  <c r="AE28" i="31969"/>
  <c r="AI28" i="31969" s="1"/>
  <c r="V28" i="31969"/>
  <c r="W28" i="31969" s="1"/>
  <c r="S28" i="31969"/>
  <c r="T28" i="31969" s="1"/>
  <c r="R28" i="31969"/>
  <c r="P28" i="31969"/>
  <c r="AL27" i="31969"/>
  <c r="AE27" i="31969"/>
  <c r="AI27" i="31969" s="1"/>
  <c r="V27" i="31969"/>
  <c r="W27" i="31969" s="1"/>
  <c r="S27" i="31969"/>
  <c r="P27" i="31969"/>
  <c r="AL26" i="31969"/>
  <c r="AE26" i="31969"/>
  <c r="AI26" i="31969" s="1"/>
  <c r="V26" i="31969"/>
  <c r="W26" i="31969" s="1"/>
  <c r="S26" i="31969"/>
  <c r="R26" i="31969" s="1"/>
  <c r="P26" i="31969"/>
  <c r="AL25" i="31969"/>
  <c r="AE25" i="31969"/>
  <c r="AI25" i="31969" s="1"/>
  <c r="V25" i="31969"/>
  <c r="W25" i="31969" s="1"/>
  <c r="S25" i="31969"/>
  <c r="T25" i="31969" s="1"/>
  <c r="P25" i="31969"/>
  <c r="AL24" i="31969"/>
  <c r="AE24" i="31969"/>
  <c r="AI24" i="31969" s="1"/>
  <c r="V24" i="31969"/>
  <c r="W24" i="31969" s="1"/>
  <c r="S24" i="31969"/>
  <c r="T24" i="31969" s="1"/>
  <c r="P24" i="31969"/>
  <c r="AL23" i="31969"/>
  <c r="AE23" i="31969"/>
  <c r="AI23" i="31969" s="1"/>
  <c r="V23" i="31969"/>
  <c r="W23" i="31969" s="1"/>
  <c r="S23" i="31969"/>
  <c r="P23" i="31969"/>
  <c r="AL22" i="31969"/>
  <c r="AE22" i="31969"/>
  <c r="AI22" i="31969" s="1"/>
  <c r="V22" i="31969"/>
  <c r="W22" i="31969" s="1"/>
  <c r="S22" i="31969"/>
  <c r="R22" i="31969" s="1"/>
  <c r="P22" i="31969"/>
  <c r="AL21" i="31969"/>
  <c r="AE21" i="31969"/>
  <c r="AI21" i="31969" s="1"/>
  <c r="V21" i="31969"/>
  <c r="W21" i="31969" s="1"/>
  <c r="S21" i="31969"/>
  <c r="T21" i="31969" s="1"/>
  <c r="P21" i="31969"/>
  <c r="AL20" i="31969"/>
  <c r="AE20" i="31969"/>
  <c r="AI20" i="31969" s="1"/>
  <c r="V20" i="31969"/>
  <c r="W20" i="31969" s="1"/>
  <c r="S20" i="31969"/>
  <c r="P20" i="31969"/>
  <c r="AL19" i="31969"/>
  <c r="AE19" i="31969"/>
  <c r="AI19" i="31969" s="1"/>
  <c r="V19" i="31969"/>
  <c r="W19" i="31969" s="1"/>
  <c r="S19" i="31969"/>
  <c r="R19" i="31969" s="1"/>
  <c r="P19" i="31969"/>
  <c r="AL18" i="31969"/>
  <c r="AE18" i="31969"/>
  <c r="AI18" i="31969" s="1"/>
  <c r="V18" i="31969"/>
  <c r="W18" i="31969" s="1"/>
  <c r="S18" i="31969"/>
  <c r="R18" i="31969" s="1"/>
  <c r="P18" i="31969"/>
  <c r="AL17" i="31969"/>
  <c r="AE17" i="31969"/>
  <c r="AI17" i="31969" s="1"/>
  <c r="V17" i="31969"/>
  <c r="W17" i="31969" s="1"/>
  <c r="S17" i="31969"/>
  <c r="T17" i="31969" s="1"/>
  <c r="P17" i="31969"/>
  <c r="AL16" i="31969"/>
  <c r="AE16" i="31969"/>
  <c r="AI16" i="31969" s="1"/>
  <c r="V16" i="31969"/>
  <c r="W16" i="31969" s="1"/>
  <c r="S16" i="31969"/>
  <c r="T16" i="31969" s="1"/>
  <c r="P16" i="31969"/>
  <c r="AL15" i="31969"/>
  <c r="AE15" i="31969"/>
  <c r="AI15" i="31969" s="1"/>
  <c r="V15" i="31969"/>
  <c r="W15" i="31969" s="1"/>
  <c r="S15" i="31969"/>
  <c r="P15" i="31969"/>
  <c r="AL14" i="31969"/>
  <c r="AE14" i="31969"/>
  <c r="AI14" i="31969" s="1"/>
  <c r="V14" i="31969"/>
  <c r="W14" i="31969" s="1"/>
  <c r="T14" i="31969"/>
  <c r="S14" i="31969"/>
  <c r="R14" i="31969" s="1"/>
  <c r="P14" i="31969"/>
  <c r="AL13" i="31969"/>
  <c r="AE13" i="31969"/>
  <c r="AI13" i="31969" s="1"/>
  <c r="V13" i="31969"/>
  <c r="W13" i="31969" s="1"/>
  <c r="S13" i="31969"/>
  <c r="T13" i="31969" s="1"/>
  <c r="P13" i="31969"/>
  <c r="AL12" i="31969"/>
  <c r="AE12" i="31969"/>
  <c r="AI12" i="31969" s="1"/>
  <c r="V12" i="31969"/>
  <c r="W12" i="31969" s="1"/>
  <c r="S12" i="31969"/>
  <c r="T12" i="31969" s="1"/>
  <c r="P12" i="31969"/>
  <c r="AL11" i="31969"/>
  <c r="AE11" i="31969"/>
  <c r="AI11" i="31969" s="1"/>
  <c r="V11" i="31969"/>
  <c r="W11" i="31969" s="1"/>
  <c r="S11" i="31969"/>
  <c r="T11" i="31969" s="1"/>
  <c r="P11" i="31969"/>
  <c r="AL10" i="31969"/>
  <c r="AE10" i="31969"/>
  <c r="AI10" i="31969" s="1"/>
  <c r="V10" i="31969"/>
  <c r="W10" i="31969" s="1"/>
  <c r="S10" i="31969"/>
  <c r="R10" i="31969" s="1"/>
  <c r="P10" i="31969"/>
  <c r="AL9" i="31969"/>
  <c r="AE9" i="31969"/>
  <c r="AI9" i="31969" s="1"/>
  <c r="V9" i="31969"/>
  <c r="W9" i="31969" s="1"/>
  <c r="S9" i="31969"/>
  <c r="T9" i="31969" s="1"/>
  <c r="P9" i="31969"/>
  <c r="AL8" i="31969"/>
  <c r="AE8" i="31969"/>
  <c r="AI8" i="31969" s="1"/>
  <c r="V8" i="31969"/>
  <c r="W8" i="31969" s="1"/>
  <c r="S8" i="31969"/>
  <c r="R8" i="31969" s="1"/>
  <c r="P8" i="31969"/>
  <c r="AL7" i="31969"/>
  <c r="AE7" i="31969"/>
  <c r="AI7" i="31969" s="1"/>
  <c r="V7" i="31969"/>
  <c r="W7" i="31969" s="1"/>
  <c r="S7" i="31969"/>
  <c r="P7" i="31969"/>
  <c r="AL6" i="31969"/>
  <c r="AE6" i="31969"/>
  <c r="AI6" i="31969" s="1"/>
  <c r="V6" i="31969"/>
  <c r="W6" i="31969" s="1"/>
  <c r="T6" i="31969"/>
  <c r="S6" i="31969"/>
  <c r="R6" i="31969" s="1"/>
  <c r="P6" i="31969"/>
  <c r="AL5" i="31969"/>
  <c r="AE5" i="31969"/>
  <c r="AI5" i="31969" s="1"/>
  <c r="V5" i="31969"/>
  <c r="W5" i="31969" s="1"/>
  <c r="S5" i="31969"/>
  <c r="T5" i="31969" s="1"/>
  <c r="P5" i="31969"/>
  <c r="AL4" i="31969"/>
  <c r="AE4" i="31969"/>
  <c r="AI4" i="31969" s="1"/>
  <c r="V4" i="31969"/>
  <c r="W4" i="31969" s="1"/>
  <c r="S4" i="31969"/>
  <c r="P4" i="31969"/>
  <c r="AL3" i="31969"/>
  <c r="AE3" i="31969"/>
  <c r="AI3" i="31969" s="1"/>
  <c r="AJ3" i="31969" s="1"/>
  <c r="V3" i="31969"/>
  <c r="W3" i="31969" s="1"/>
  <c r="S3" i="31969"/>
  <c r="R3" i="31969" s="1"/>
  <c r="P3" i="31969"/>
  <c r="AK5" i="128"/>
  <c r="AK6" i="128"/>
  <c r="AK7" i="128"/>
  <c r="AK8" i="128"/>
  <c r="AK9" i="128"/>
  <c r="AK10" i="128"/>
  <c r="AK11" i="128"/>
  <c r="AK12" i="128"/>
  <c r="AK13" i="128"/>
  <c r="AK14" i="128"/>
  <c r="AK15" i="128"/>
  <c r="AK16" i="128"/>
  <c r="AK17" i="128"/>
  <c r="AK18" i="128"/>
  <c r="AK19" i="128"/>
  <c r="AK20" i="128"/>
  <c r="AK21" i="128"/>
  <c r="AK22" i="128"/>
  <c r="AK23" i="128"/>
  <c r="AK24" i="128"/>
  <c r="AK25" i="128"/>
  <c r="AK26" i="128"/>
  <c r="AK27" i="128"/>
  <c r="AK28" i="128"/>
  <c r="AK29" i="128"/>
  <c r="AK30" i="128"/>
  <c r="AK31" i="128"/>
  <c r="AK32" i="128"/>
  <c r="AK33" i="128"/>
  <c r="AK34" i="128"/>
  <c r="AK4" i="128"/>
  <c r="AG38" i="128"/>
  <c r="AE5" i="128"/>
  <c r="AI5" i="128" s="1"/>
  <c r="AJ5" i="128" s="1"/>
  <c r="AE6" i="128"/>
  <c r="AI6" i="128" s="1"/>
  <c r="AJ6" i="128" s="1"/>
  <c r="AE7" i="128"/>
  <c r="AI7" i="128" s="1"/>
  <c r="AE8" i="128"/>
  <c r="AI8" i="128" s="1"/>
  <c r="AJ8" i="128" s="1"/>
  <c r="AE9" i="128"/>
  <c r="AI9" i="128" s="1"/>
  <c r="AJ9" i="128" s="1"/>
  <c r="AE10" i="128"/>
  <c r="AI10" i="128" s="1"/>
  <c r="AJ10" i="128" s="1"/>
  <c r="AE11" i="128"/>
  <c r="AI11" i="128" s="1"/>
  <c r="AJ11" i="128" s="1"/>
  <c r="AE12" i="128"/>
  <c r="AI12" i="128" s="1"/>
  <c r="AJ12" i="128" s="1"/>
  <c r="AE13" i="128"/>
  <c r="AI13" i="128" s="1"/>
  <c r="AJ13" i="128" s="1"/>
  <c r="AE14" i="128"/>
  <c r="AI14" i="128" s="1"/>
  <c r="AJ14" i="128" s="1"/>
  <c r="AE15" i="128"/>
  <c r="AI15" i="128" s="1"/>
  <c r="AE16" i="128"/>
  <c r="AI16" i="128" s="1"/>
  <c r="AJ16" i="128" s="1"/>
  <c r="AE17" i="128"/>
  <c r="AI17" i="128" s="1"/>
  <c r="AJ17" i="128" s="1"/>
  <c r="AE18" i="128"/>
  <c r="AI18" i="128" s="1"/>
  <c r="AJ18" i="128" s="1"/>
  <c r="AE19" i="128"/>
  <c r="AI19" i="128" s="1"/>
  <c r="AJ19" i="128" s="1"/>
  <c r="AE20" i="128"/>
  <c r="AI20" i="128" s="1"/>
  <c r="AJ20" i="128" s="1"/>
  <c r="AE21" i="128"/>
  <c r="AI21" i="128" s="1"/>
  <c r="AJ21" i="128" s="1"/>
  <c r="AE22" i="128"/>
  <c r="AI22" i="128" s="1"/>
  <c r="AJ22" i="128" s="1"/>
  <c r="AE23" i="128"/>
  <c r="AI23" i="128" s="1"/>
  <c r="AJ23" i="128" s="1"/>
  <c r="AE24" i="128"/>
  <c r="AI24" i="128" s="1"/>
  <c r="AJ24" i="128" s="1"/>
  <c r="AE25" i="128"/>
  <c r="AI25" i="128" s="1"/>
  <c r="AJ25" i="128" s="1"/>
  <c r="AE26" i="128"/>
  <c r="AI26" i="128" s="1"/>
  <c r="AJ26" i="128" s="1"/>
  <c r="AE27" i="128"/>
  <c r="AI27" i="128" s="1"/>
  <c r="AJ27" i="128" s="1"/>
  <c r="AE28" i="128"/>
  <c r="AI28" i="128" s="1"/>
  <c r="AJ28" i="128" s="1"/>
  <c r="AE29" i="128"/>
  <c r="AI29" i="128" s="1"/>
  <c r="AJ29" i="128" s="1"/>
  <c r="AE30" i="128"/>
  <c r="AI30" i="128" s="1"/>
  <c r="AE31" i="128"/>
  <c r="AI31" i="128" s="1"/>
  <c r="AE32" i="128"/>
  <c r="AE33" i="128"/>
  <c r="AI33" i="128" s="1"/>
  <c r="AJ33" i="128" s="1"/>
  <c r="AE34" i="128"/>
  <c r="AI34" i="128" s="1"/>
  <c r="AJ34" i="128" s="1"/>
  <c r="AI32" i="128"/>
  <c r="AJ32" i="128" s="1"/>
  <c r="AJ7" i="128"/>
  <c r="AJ15" i="128"/>
  <c r="AJ30" i="128"/>
  <c r="AJ31" i="128"/>
  <c r="S5" i="128"/>
  <c r="S6" i="128"/>
  <c r="S7" i="128"/>
  <c r="S8" i="128"/>
  <c r="S9" i="128"/>
  <c r="S10" i="128"/>
  <c r="S11" i="128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AG37" i="128"/>
  <c r="AE35" i="128"/>
  <c r="AE4" i="128"/>
  <c r="AI4" i="128" s="1"/>
  <c r="AJ4" i="128" s="1"/>
  <c r="AG37" i="31968"/>
  <c r="AG36" i="31968"/>
  <c r="AE34" i="31968"/>
  <c r="AI34" i="31968"/>
  <c r="AJ34" i="31968" s="1"/>
  <c r="AL33" i="31968"/>
  <c r="AE33" i="31968"/>
  <c r="AI33" i="31968" s="1"/>
  <c r="AL32" i="31968"/>
  <c r="AE32" i="31968"/>
  <c r="AI32" i="31968" s="1"/>
  <c r="AJ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L26" i="31968"/>
  <c r="AE26" i="31968"/>
  <c r="AI26" i="31968" s="1"/>
  <c r="AL25" i="31968"/>
  <c r="AE25" i="31968"/>
  <c r="AI25" i="31968" s="1"/>
  <c r="AJ25" i="31968" s="1"/>
  <c r="AL24" i="31968"/>
  <c r="AE24" i="31968"/>
  <c r="AI24" i="31968"/>
  <c r="AJ24" i="31968" s="1"/>
  <c r="AL23" i="31968"/>
  <c r="AE23" i="31968"/>
  <c r="AI23" i="31968" s="1"/>
  <c r="AL22" i="31968"/>
  <c r="AE22" i="31968"/>
  <c r="AI22" i="31968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M17" i="31968" s="1"/>
  <c r="AN17" i="31968" s="1"/>
  <c r="AO17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J15" i="31968" s="1"/>
  <c r="AL14" i="31968"/>
  <c r="AE14" i="31968"/>
  <c r="AI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L10" i="31968"/>
  <c r="AE10" i="31968"/>
  <c r="AI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 s="1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J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/>
  <c r="AJ27" i="105" s="1"/>
  <c r="AL26" i="105"/>
  <c r="AE26" i="105"/>
  <c r="AI26" i="105" s="1"/>
  <c r="AL25" i="105"/>
  <c r="AE25" i="105"/>
  <c r="AI25" i="105" s="1"/>
  <c r="AJ25" i="105" s="1"/>
  <c r="AL24" i="105"/>
  <c r="AE24" i="105"/>
  <c r="AI24" i="105" s="1"/>
  <c r="AJ24" i="105" s="1"/>
  <c r="AL23" i="105"/>
  <c r="AE23" i="105"/>
  <c r="AI23" i="105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/>
  <c r="AL18" i="105"/>
  <c r="AE18" i="105"/>
  <c r="AI18" i="105" s="1"/>
  <c r="AJ18" i="105" s="1"/>
  <c r="AL17" i="105"/>
  <c r="AE17" i="105"/>
  <c r="AI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/>
  <c r="AJ11" i="105" s="1"/>
  <c r="AL10" i="105"/>
  <c r="AE10" i="105"/>
  <c r="AI10" i="105" s="1"/>
  <c r="AL9" i="105"/>
  <c r="AE9" i="105"/>
  <c r="AI9" i="105" s="1"/>
  <c r="AJ9" i="105" s="1"/>
  <c r="AL8" i="105"/>
  <c r="AE8" i="105"/>
  <c r="AI8" i="105" s="1"/>
  <c r="AL7" i="105"/>
  <c r="AE7" i="105"/>
  <c r="AI7" i="105"/>
  <c r="AJ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/>
  <c r="AJ3" i="105" s="1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P33" i="31968"/>
  <c r="P32" i="31968"/>
  <c r="P31" i="31968"/>
  <c r="P30" i="31968"/>
  <c r="P29" i="31968"/>
  <c r="P28" i="31968"/>
  <c r="P27" i="31968"/>
  <c r="P26" i="31968"/>
  <c r="P25" i="31968"/>
  <c r="P24" i="31968"/>
  <c r="P23" i="31968"/>
  <c r="P22" i="31968"/>
  <c r="P21" i="31968"/>
  <c r="P20" i="31968"/>
  <c r="P19" i="31968"/>
  <c r="P18" i="31968"/>
  <c r="P17" i="31968"/>
  <c r="P16" i="31968"/>
  <c r="P15" i="31968"/>
  <c r="P14" i="31968"/>
  <c r="P13" i="31968"/>
  <c r="P12" i="31968"/>
  <c r="P11" i="31968"/>
  <c r="P10" i="31968"/>
  <c r="P9" i="31968"/>
  <c r="P8" i="31968"/>
  <c r="P7" i="31968"/>
  <c r="P6" i="31968"/>
  <c r="P5" i="31968"/>
  <c r="P4" i="31968"/>
  <c r="P3" i="31968"/>
  <c r="P4" i="105"/>
  <c r="P5" i="105"/>
  <c r="P6" i="105"/>
  <c r="P7" i="105"/>
  <c r="P8" i="105"/>
  <c r="P9" i="105"/>
  <c r="P10" i="105"/>
  <c r="P11" i="105"/>
  <c r="P12" i="105"/>
  <c r="P13" i="105"/>
  <c r="P14" i="105"/>
  <c r="P15" i="105"/>
  <c r="P16" i="105"/>
  <c r="P17" i="105"/>
  <c r="P18" i="105"/>
  <c r="P19" i="105"/>
  <c r="P20" i="105"/>
  <c r="P21" i="105"/>
  <c r="P22" i="105"/>
  <c r="P23" i="105"/>
  <c r="P24" i="105"/>
  <c r="P25" i="105"/>
  <c r="P26" i="105"/>
  <c r="P27" i="105"/>
  <c r="P28" i="105"/>
  <c r="P29" i="105"/>
  <c r="P30" i="105"/>
  <c r="P31" i="105"/>
  <c r="P32" i="105"/>
  <c r="P33" i="105"/>
  <c r="P3" i="105"/>
  <c r="C12" i="97"/>
  <c r="C13" i="97"/>
  <c r="C14" i="97"/>
  <c r="C13" i="31963" s="1"/>
  <c r="C15" i="97"/>
  <c r="C16" i="97"/>
  <c r="C15" i="31963" s="1"/>
  <c r="C17" i="97"/>
  <c r="C18" i="97"/>
  <c r="C17" i="31963" s="1"/>
  <c r="C19" i="97"/>
  <c r="C20" i="97"/>
  <c r="C21" i="97"/>
  <c r="C22" i="97"/>
  <c r="C21" i="31963" s="1"/>
  <c r="C23" i="97"/>
  <c r="C24" i="97"/>
  <c r="C23" i="31963" s="1"/>
  <c r="C25" i="97"/>
  <c r="C26" i="97"/>
  <c r="C25" i="31963" s="1"/>
  <c r="C27" i="97"/>
  <c r="C28" i="97"/>
  <c r="C29" i="97"/>
  <c r="C30" i="97"/>
  <c r="C29" i="31963" s="1"/>
  <c r="C31" i="97"/>
  <c r="C32" i="97"/>
  <c r="C31" i="31963" s="1"/>
  <c r="C33" i="97"/>
  <c r="C32" i="31963" s="1"/>
  <c r="C34" i="97"/>
  <c r="C33" i="31963" s="1"/>
  <c r="C35" i="97"/>
  <c r="C36" i="97"/>
  <c r="C37" i="97"/>
  <c r="C36" i="31963" s="1"/>
  <c r="C38" i="97"/>
  <c r="C37" i="31963" s="1"/>
  <c r="B12" i="97"/>
  <c r="B13" i="97"/>
  <c r="B12" i="31963" s="1"/>
  <c r="B14" i="97"/>
  <c r="B13" i="31963" s="1"/>
  <c r="B15" i="97"/>
  <c r="B16" i="97"/>
  <c r="B17" i="97"/>
  <c r="B18" i="97"/>
  <c r="B17" i="31963" s="1"/>
  <c r="B19" i="97"/>
  <c r="B20" i="97"/>
  <c r="B21" i="97"/>
  <c r="B22" i="97"/>
  <c r="B23" i="97"/>
  <c r="B24" i="97"/>
  <c r="B25" i="97"/>
  <c r="B26" i="97"/>
  <c r="B27" i="97"/>
  <c r="B28" i="97"/>
  <c r="B29" i="97"/>
  <c r="B30" i="97"/>
  <c r="B31" i="97"/>
  <c r="B32" i="97"/>
  <c r="B33" i="97"/>
  <c r="B34" i="97"/>
  <c r="B35" i="97"/>
  <c r="B36" i="97"/>
  <c r="B37" i="97"/>
  <c r="B38" i="97"/>
  <c r="B37" i="31963" s="1"/>
  <c r="M38" i="31968"/>
  <c r="L38" i="31968"/>
  <c r="M37" i="31968"/>
  <c r="M45" i="31968" s="1"/>
  <c r="L37" i="31968"/>
  <c r="O36" i="31968"/>
  <c r="O37" i="31968" s="1"/>
  <c r="M36" i="31968"/>
  <c r="L36" i="31968"/>
  <c r="E36" i="31968"/>
  <c r="V33" i="31968"/>
  <c r="S33" i="31968"/>
  <c r="V32" i="31968"/>
  <c r="S32" i="31968"/>
  <c r="Z32" i="31968" s="1"/>
  <c r="V31" i="31968"/>
  <c r="S31" i="31968"/>
  <c r="V30" i="31968"/>
  <c r="S30" i="31968"/>
  <c r="V29" i="31968"/>
  <c r="S29" i="31968"/>
  <c r="Z29" i="31968" s="1"/>
  <c r="V28" i="31968"/>
  <c r="W28" i="31968" s="1"/>
  <c r="S28" i="31968"/>
  <c r="R28" i="31968" s="1"/>
  <c r="V27" i="31968"/>
  <c r="S27" i="31968"/>
  <c r="T27" i="31968" s="1"/>
  <c r="V26" i="31968"/>
  <c r="W26" i="31968" s="1"/>
  <c r="S26" i="31968"/>
  <c r="T26" i="31968" s="1"/>
  <c r="V25" i="31968"/>
  <c r="S25" i="31968"/>
  <c r="T25" i="31968" s="1"/>
  <c r="V24" i="31968"/>
  <c r="W24" i="31968" s="1"/>
  <c r="S24" i="31968"/>
  <c r="V23" i="31968"/>
  <c r="S23" i="31968"/>
  <c r="V22" i="31968"/>
  <c r="W22" i="31968" s="1"/>
  <c r="S22" i="31968"/>
  <c r="R22" i="31968" s="1"/>
  <c r="V21" i="31968"/>
  <c r="S21" i="31968"/>
  <c r="T21" i="31968" s="1"/>
  <c r="V20" i="31968"/>
  <c r="W20" i="31968" s="1"/>
  <c r="S20" i="31968"/>
  <c r="T20" i="31968" s="1"/>
  <c r="V19" i="31968"/>
  <c r="S19" i="31968"/>
  <c r="T19" i="31968" s="1"/>
  <c r="V18" i="31968"/>
  <c r="W18" i="31968" s="1"/>
  <c r="S18" i="31968"/>
  <c r="V17" i="31968"/>
  <c r="S17" i="31968"/>
  <c r="V16" i="31968"/>
  <c r="W16" i="31968" s="1"/>
  <c r="S16" i="31968"/>
  <c r="V15" i="31968"/>
  <c r="S15" i="31968"/>
  <c r="V14" i="31968"/>
  <c r="S14" i="31968"/>
  <c r="V13" i="31968"/>
  <c r="Z13" i="31968" s="1"/>
  <c r="S13" i="31968"/>
  <c r="V12" i="31968"/>
  <c r="S12" i="31968"/>
  <c r="V11" i="31968"/>
  <c r="S11" i="31968"/>
  <c r="T11" i="31968" s="1"/>
  <c r="V10" i="31968"/>
  <c r="S10" i="31968"/>
  <c r="V9" i="31968"/>
  <c r="S9" i="31968"/>
  <c r="T9" i="31968" s="1"/>
  <c r="V8" i="31968"/>
  <c r="S8" i="31968"/>
  <c r="V7" i="31968"/>
  <c r="S7" i="31968"/>
  <c r="V6" i="31968"/>
  <c r="W6" i="31968" s="1"/>
  <c r="S6" i="31968"/>
  <c r="V5" i="31968"/>
  <c r="S5" i="31968"/>
  <c r="T5" i="31968" s="1"/>
  <c r="V4" i="31968"/>
  <c r="W4" i="31968" s="1"/>
  <c r="S4" i="31968"/>
  <c r="V3" i="31968"/>
  <c r="S3" i="31968"/>
  <c r="S4" i="105"/>
  <c r="S5" i="105"/>
  <c r="T5" i="105" s="1"/>
  <c r="S6" i="105"/>
  <c r="T6" i="105" s="1"/>
  <c r="S7" i="105"/>
  <c r="T7" i="105" s="1"/>
  <c r="S8" i="105"/>
  <c r="Z8" i="105" s="1"/>
  <c r="S9" i="105"/>
  <c r="T9" i="105" s="1"/>
  <c r="S10" i="105"/>
  <c r="R10" i="105" s="1"/>
  <c r="S11" i="105"/>
  <c r="S12" i="105"/>
  <c r="R12" i="105" s="1"/>
  <c r="Y12" i="105" s="1"/>
  <c r="S13" i="105"/>
  <c r="T13" i="105" s="1"/>
  <c r="S14" i="105"/>
  <c r="T14" i="105" s="1"/>
  <c r="S15" i="105"/>
  <c r="T15" i="105" s="1"/>
  <c r="S16" i="105"/>
  <c r="S17" i="105"/>
  <c r="T17" i="105" s="1"/>
  <c r="S18" i="105"/>
  <c r="T18" i="105" s="1"/>
  <c r="S19" i="105"/>
  <c r="R19" i="105" s="1"/>
  <c r="S20" i="105"/>
  <c r="T20" i="105" s="1"/>
  <c r="S21" i="105"/>
  <c r="R21" i="105" s="1"/>
  <c r="S22" i="105"/>
  <c r="T22" i="105" s="1"/>
  <c r="S23" i="105"/>
  <c r="S24" i="105"/>
  <c r="S25" i="105"/>
  <c r="R25" i="105" s="1"/>
  <c r="S26" i="105"/>
  <c r="S27" i="105"/>
  <c r="S28" i="105"/>
  <c r="T28" i="105" s="1"/>
  <c r="S29" i="105"/>
  <c r="T29" i="105" s="1"/>
  <c r="S30" i="105"/>
  <c r="R30" i="105" s="1"/>
  <c r="S31" i="105"/>
  <c r="T31" i="105" s="1"/>
  <c r="S32" i="105"/>
  <c r="S33" i="105"/>
  <c r="T33" i="105" s="1"/>
  <c r="S3" i="105"/>
  <c r="T3" i="105" s="1"/>
  <c r="T26" i="105"/>
  <c r="M38" i="105"/>
  <c r="L38" i="105"/>
  <c r="M37" i="105"/>
  <c r="M45" i="105"/>
  <c r="L37" i="105"/>
  <c r="L45" i="105" s="1"/>
  <c r="O36" i="105"/>
  <c r="O37" i="105"/>
  <c r="M36" i="105"/>
  <c r="L36" i="105"/>
  <c r="E36" i="105"/>
  <c r="V33" i="105"/>
  <c r="V32" i="105"/>
  <c r="V31" i="105"/>
  <c r="V30" i="105"/>
  <c r="V29" i="105"/>
  <c r="W29" i="105" s="1"/>
  <c r="V28" i="105"/>
  <c r="W28" i="105" s="1"/>
  <c r="V27" i="105"/>
  <c r="V26" i="105"/>
  <c r="V25" i="105"/>
  <c r="W25" i="105" s="1"/>
  <c r="V24" i="105"/>
  <c r="W24" i="105" s="1"/>
  <c r="V23" i="105"/>
  <c r="W23" i="105" s="1"/>
  <c r="V22" i="105"/>
  <c r="V21" i="105"/>
  <c r="W21" i="105" s="1"/>
  <c r="V20" i="105"/>
  <c r="V19" i="105"/>
  <c r="W19" i="105" s="1"/>
  <c r="V18" i="105"/>
  <c r="V17" i="105"/>
  <c r="V16" i="105"/>
  <c r="V15" i="105"/>
  <c r="V14" i="105"/>
  <c r="V13" i="105"/>
  <c r="Z13" i="105" s="1"/>
  <c r="V12" i="105"/>
  <c r="Z12" i="105"/>
  <c r="V11" i="105"/>
  <c r="V10" i="105"/>
  <c r="Z10" i="105"/>
  <c r="V9" i="105"/>
  <c r="W9" i="105" s="1"/>
  <c r="V8" i="105"/>
  <c r="V7" i="105"/>
  <c r="Z7" i="105"/>
  <c r="V6" i="105"/>
  <c r="W6" i="105" s="1"/>
  <c r="V5" i="105"/>
  <c r="V4" i="105"/>
  <c r="V3" i="105"/>
  <c r="P5" i="128"/>
  <c r="Q5" i="128" s="1"/>
  <c r="P6" i="128"/>
  <c r="O6" i="128" s="1"/>
  <c r="V6" i="128" s="1"/>
  <c r="P7" i="128"/>
  <c r="P8" i="128"/>
  <c r="O8" i="128" s="1"/>
  <c r="P9" i="128"/>
  <c r="O9" i="128" s="1"/>
  <c r="P10" i="128"/>
  <c r="P11" i="128"/>
  <c r="Q11" i="128" s="1"/>
  <c r="X11" i="128" s="1"/>
  <c r="P12" i="128"/>
  <c r="Q12" i="128" s="1"/>
  <c r="X12" i="128" s="1"/>
  <c r="P13" i="128"/>
  <c r="W13" i="128" s="1"/>
  <c r="P14" i="128"/>
  <c r="P15" i="128"/>
  <c r="P16" i="128"/>
  <c r="Q16" i="128" s="1"/>
  <c r="X16" i="128" s="1"/>
  <c r="P17" i="128"/>
  <c r="Q17" i="128" s="1"/>
  <c r="X17" i="128" s="1"/>
  <c r="P18" i="128"/>
  <c r="O18" i="128" s="1"/>
  <c r="V18" i="128" s="1"/>
  <c r="P19" i="128"/>
  <c r="Q19" i="128" s="1"/>
  <c r="X19" i="128" s="1"/>
  <c r="P20" i="128"/>
  <c r="Q20" i="128" s="1"/>
  <c r="X20" i="128" s="1"/>
  <c r="P21" i="128"/>
  <c r="P22" i="128"/>
  <c r="O22" i="128" s="1"/>
  <c r="V22" i="128" s="1"/>
  <c r="P23" i="128"/>
  <c r="Q23" i="128" s="1"/>
  <c r="X23" i="128" s="1"/>
  <c r="P24" i="128"/>
  <c r="P25" i="128"/>
  <c r="W25" i="128" s="1"/>
  <c r="P26" i="128"/>
  <c r="O26" i="128" s="1"/>
  <c r="V26" i="128" s="1"/>
  <c r="P27" i="128"/>
  <c r="Q27" i="128" s="1"/>
  <c r="X27" i="128" s="1"/>
  <c r="P28" i="128"/>
  <c r="Q28" i="128" s="1"/>
  <c r="X28" i="128" s="1"/>
  <c r="P29" i="128"/>
  <c r="O29" i="128" s="1"/>
  <c r="V29" i="128" s="1"/>
  <c r="P30" i="128"/>
  <c r="O30" i="128" s="1"/>
  <c r="V30" i="128" s="1"/>
  <c r="P31" i="128"/>
  <c r="W31" i="128" s="1"/>
  <c r="P32" i="128"/>
  <c r="O32" i="128" s="1"/>
  <c r="V32" i="128" s="1"/>
  <c r="P33" i="128"/>
  <c r="Q33" i="128" s="1"/>
  <c r="X33" i="128" s="1"/>
  <c r="P34" i="128"/>
  <c r="O34" i="128" s="1"/>
  <c r="V34" i="128" s="1"/>
  <c r="P4" i="128"/>
  <c r="Q4" i="128" s="1"/>
  <c r="X4" i="128" s="1"/>
  <c r="G39" i="128"/>
  <c r="F39" i="128"/>
  <c r="G38" i="128"/>
  <c r="G45" i="128" s="1"/>
  <c r="F38" i="128"/>
  <c r="F45" i="128" s="1"/>
  <c r="J37" i="128"/>
  <c r="J38" i="128" s="1"/>
  <c r="G37" i="128"/>
  <c r="F37" i="128"/>
  <c r="B37" i="128"/>
  <c r="A40" i="31963"/>
  <c r="A39" i="31963"/>
  <c r="A38" i="31963"/>
  <c r="B40" i="31963"/>
  <c r="C39" i="31963"/>
  <c r="N47" i="21396"/>
  <c r="M47" i="21396"/>
  <c r="L46" i="21396"/>
  <c r="O46" i="21396" s="1"/>
  <c r="N46" i="21396"/>
  <c r="M46" i="21396"/>
  <c r="M45" i="21396"/>
  <c r="N45" i="21396"/>
  <c r="B11" i="97"/>
  <c r="C11" i="97"/>
  <c r="G11" i="31961"/>
  <c r="G12" i="31961"/>
  <c r="G13" i="31961"/>
  <c r="G13" i="31962" s="1"/>
  <c r="G14" i="31961"/>
  <c r="G15" i="31961"/>
  <c r="G15" i="31962" s="1"/>
  <c r="G16" i="31961"/>
  <c r="G16" i="31962" s="1"/>
  <c r="G17" i="31961"/>
  <c r="G17" i="31962" s="1"/>
  <c r="G18" i="31961"/>
  <c r="G19" i="31961"/>
  <c r="G20" i="31961"/>
  <c r="G20" i="31962" s="1"/>
  <c r="G21" i="31961"/>
  <c r="G21" i="31962" s="1"/>
  <c r="G22" i="31961"/>
  <c r="G23" i="31961"/>
  <c r="G24" i="31961"/>
  <c r="G24" i="31962" s="1"/>
  <c r="G25" i="31961"/>
  <c r="G26" i="31961"/>
  <c r="G26" i="31962" s="1"/>
  <c r="G27" i="31961"/>
  <c r="G28" i="31961"/>
  <c r="G28" i="31962" s="1"/>
  <c r="G29" i="31961"/>
  <c r="G29" i="31962" s="1"/>
  <c r="G30" i="31961"/>
  <c r="G30" i="31962" s="1"/>
  <c r="G31" i="31961"/>
  <c r="G31" i="31962" s="1"/>
  <c r="G32" i="31961"/>
  <c r="G33" i="31961"/>
  <c r="G33" i="31962" s="1"/>
  <c r="G34" i="31961"/>
  <c r="G35" i="31961"/>
  <c r="G36" i="31961"/>
  <c r="G37" i="31961"/>
  <c r="G37" i="31962" s="1"/>
  <c r="G38" i="31961"/>
  <c r="G19" i="31962"/>
  <c r="G36" i="31962"/>
  <c r="K42" i="31962"/>
  <c r="L42" i="31962" s="1"/>
  <c r="D42" i="115" s="1"/>
  <c r="D42" i="101" s="1"/>
  <c r="D42" i="114" s="1"/>
  <c r="D4" i="31967"/>
  <c r="D6" i="31967" s="1"/>
  <c r="D7" i="31967" s="1"/>
  <c r="BB4" i="31967"/>
  <c r="AX4" i="31967"/>
  <c r="AZ4" i="31967"/>
  <c r="AB4" i="31967"/>
  <c r="H25" i="31961"/>
  <c r="H25" i="31962" s="1"/>
  <c r="H26" i="31961"/>
  <c r="H27" i="31961"/>
  <c r="H27" i="31962" s="1"/>
  <c r="H28" i="31961"/>
  <c r="H28" i="31962" s="1"/>
  <c r="H29" i="31961"/>
  <c r="H29" i="31962" s="1"/>
  <c r="H30" i="31961"/>
  <c r="H30" i="31962" s="1"/>
  <c r="H31" i="31961"/>
  <c r="H31" i="31962" s="1"/>
  <c r="H32" i="31961"/>
  <c r="H32" i="31962" s="1"/>
  <c r="H33" i="31961"/>
  <c r="H33" i="31962" s="1"/>
  <c r="H34" i="31961"/>
  <c r="H34" i="31962" s="1"/>
  <c r="H35" i="31961"/>
  <c r="H35" i="31962" s="1"/>
  <c r="H36" i="31961"/>
  <c r="H36" i="31962" s="1"/>
  <c r="H37" i="31961"/>
  <c r="H38" i="31961"/>
  <c r="H38" i="31962" s="1"/>
  <c r="K52" i="21396"/>
  <c r="K51" i="21396"/>
  <c r="K50" i="21396"/>
  <c r="J52" i="21396"/>
  <c r="J51" i="21396"/>
  <c r="J50" i="21396"/>
  <c r="I52" i="21396"/>
  <c r="G52" i="21396"/>
  <c r="N52" i="21396" s="1"/>
  <c r="AX5" i="31967"/>
  <c r="D5" i="31967"/>
  <c r="C10" i="31963"/>
  <c r="C11" i="31963"/>
  <c r="C14" i="31963"/>
  <c r="C18" i="31963"/>
  <c r="C19" i="31963"/>
  <c r="C22" i="31963"/>
  <c r="C26" i="31963"/>
  <c r="C27" i="31963"/>
  <c r="C30" i="31963"/>
  <c r="C34" i="31963"/>
  <c r="C35" i="31963"/>
  <c r="H11" i="31961"/>
  <c r="H11" i="31962" s="1"/>
  <c r="H12" i="31961"/>
  <c r="H12" i="31962" s="1"/>
  <c r="H13" i="31961"/>
  <c r="H13" i="31962" s="1"/>
  <c r="H14" i="31961"/>
  <c r="H14" i="31962" s="1"/>
  <c r="H15" i="31961"/>
  <c r="H15" i="31962" s="1"/>
  <c r="H16" i="31961"/>
  <c r="H16" i="31962" s="1"/>
  <c r="H17" i="31961"/>
  <c r="H17" i="31962" s="1"/>
  <c r="H18" i="31961"/>
  <c r="H18" i="31962" s="1"/>
  <c r="H19" i="31961"/>
  <c r="H19" i="31962" s="1"/>
  <c r="H20" i="31961"/>
  <c r="H20" i="31962" s="1"/>
  <c r="H21" i="31961"/>
  <c r="H22" i="31961"/>
  <c r="H22" i="31962" s="1"/>
  <c r="H23" i="31961"/>
  <c r="H23" i="31962" s="1"/>
  <c r="H24" i="31961"/>
  <c r="H24" i="31962" s="1"/>
  <c r="G25" i="97"/>
  <c r="G26" i="97"/>
  <c r="G27" i="97"/>
  <c r="G28" i="97"/>
  <c r="G29" i="97"/>
  <c r="G30" i="97"/>
  <c r="G31" i="97"/>
  <c r="G32" i="97"/>
  <c r="G33" i="97"/>
  <c r="G34" i="97"/>
  <c r="G35" i="97"/>
  <c r="G36" i="97"/>
  <c r="G37" i="97"/>
  <c r="G38" i="97"/>
  <c r="H11" i="97"/>
  <c r="H12" i="97"/>
  <c r="H13" i="97"/>
  <c r="J13" i="97" s="1"/>
  <c r="H14" i="97"/>
  <c r="H15" i="97"/>
  <c r="H16" i="97"/>
  <c r="H17" i="97"/>
  <c r="H18" i="97"/>
  <c r="H19" i="97"/>
  <c r="H20" i="97"/>
  <c r="H21" i="97"/>
  <c r="H22" i="97"/>
  <c r="H23" i="97"/>
  <c r="H24" i="97"/>
  <c r="B34" i="31963"/>
  <c r="B31" i="31963"/>
  <c r="B30" i="31963"/>
  <c r="B26" i="31963"/>
  <c r="B21" i="31963"/>
  <c r="B16" i="31963"/>
  <c r="AB3" i="31967"/>
  <c r="E23" i="31967" s="1"/>
  <c r="AX3" i="31967"/>
  <c r="H25" i="97"/>
  <c r="H26" i="97"/>
  <c r="H27" i="97"/>
  <c r="J27" i="97" s="1"/>
  <c r="H28" i="97"/>
  <c r="H29" i="97"/>
  <c r="H30" i="97"/>
  <c r="H31" i="97"/>
  <c r="H32" i="97"/>
  <c r="H33" i="97"/>
  <c r="H34" i="97"/>
  <c r="H35" i="97"/>
  <c r="J35" i="97" s="1"/>
  <c r="H36" i="97"/>
  <c r="H37" i="97"/>
  <c r="H38" i="97"/>
  <c r="G11" i="97"/>
  <c r="J11" i="97" s="1"/>
  <c r="G13" i="97"/>
  <c r="G14" i="97"/>
  <c r="G16" i="97"/>
  <c r="G17" i="97"/>
  <c r="G18" i="97"/>
  <c r="G19" i="97"/>
  <c r="G20" i="97"/>
  <c r="G21" i="97"/>
  <c r="G22" i="97"/>
  <c r="G23" i="97"/>
  <c r="G24" i="97"/>
  <c r="B13" i="114"/>
  <c r="A23" i="114" s="1"/>
  <c r="C52" i="21396"/>
  <c r="L52" i="21396" s="1"/>
  <c r="O52" i="21396" s="1"/>
  <c r="E52" i="21396"/>
  <c r="F52" i="21396"/>
  <c r="D52" i="21396"/>
  <c r="B52" i="21396"/>
  <c r="C51" i="21396"/>
  <c r="I51" i="21396"/>
  <c r="N25" i="21396"/>
  <c r="E51" i="21396"/>
  <c r="M51" i="21396" s="1"/>
  <c r="F51" i="21396"/>
  <c r="D51" i="21396"/>
  <c r="B51" i="21396"/>
  <c r="C50" i="21396"/>
  <c r="I50" i="21396"/>
  <c r="E50" i="21396"/>
  <c r="M50" i="21396" s="1"/>
  <c r="F50" i="21396"/>
  <c r="D50" i="21396"/>
  <c r="B50" i="21396"/>
  <c r="C49" i="21396"/>
  <c r="I49" i="21396"/>
  <c r="K49" i="21396"/>
  <c r="E49" i="21396"/>
  <c r="J49" i="21396"/>
  <c r="F49" i="21396"/>
  <c r="D49" i="21396"/>
  <c r="B49" i="21396"/>
  <c r="I48" i="21396"/>
  <c r="K48" i="21396"/>
  <c r="E48" i="21396"/>
  <c r="J48" i="21396"/>
  <c r="F48" i="21396"/>
  <c r="D48" i="21396"/>
  <c r="B48" i="21396"/>
  <c r="L17" i="21396"/>
  <c r="O17" i="21396" s="1"/>
  <c r="M17" i="21396"/>
  <c r="I12" i="114"/>
  <c r="I13" i="114"/>
  <c r="B10" i="114"/>
  <c r="B11" i="114"/>
  <c r="B13" i="101"/>
  <c r="A23" i="101" s="1"/>
  <c r="I12" i="101"/>
  <c r="I13" i="101"/>
  <c r="A23" i="115"/>
  <c r="C55" i="21396"/>
  <c r="F9" i="101"/>
  <c r="F11" i="101" s="1"/>
  <c r="A32" i="101" s="1"/>
  <c r="F11" i="115"/>
  <c r="G11" i="115" s="1"/>
  <c r="B32" i="115" s="1"/>
  <c r="B9" i="114"/>
  <c r="B9" i="101"/>
  <c r="B11" i="101"/>
  <c r="B10" i="101"/>
  <c r="B9" i="31963"/>
  <c r="I54" i="21396"/>
  <c r="I55" i="21396"/>
  <c r="I11" i="101"/>
  <c r="X30" i="21396"/>
  <c r="I57" i="21396"/>
  <c r="A48" i="31961"/>
  <c r="L40" i="21396"/>
  <c r="O40" i="21396" s="1"/>
  <c r="A7" i="31963"/>
  <c r="A7" i="31962"/>
  <c r="A7" i="31961"/>
  <c r="A43" i="3196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N21" i="21396"/>
  <c r="L22" i="21396"/>
  <c r="O22" i="21396" s="1"/>
  <c r="M22" i="21396"/>
  <c r="N22" i="21396"/>
  <c r="L23" i="21396"/>
  <c r="O23" i="21396" s="1"/>
  <c r="N23" i="21396"/>
  <c r="L24" i="21396"/>
  <c r="O24" i="21396" s="1"/>
  <c r="M24" i="21396"/>
  <c r="N24" i="21396"/>
  <c r="L25" i="21396"/>
  <c r="O25" i="21396" s="1"/>
  <c r="M25" i="21396"/>
  <c r="L26" i="21396"/>
  <c r="O26" i="21396" s="1"/>
  <c r="M26" i="21396"/>
  <c r="N26" i="21396"/>
  <c r="L27" i="21396"/>
  <c r="O27" i="21396" s="1"/>
  <c r="M27" i="21396"/>
  <c r="N27" i="21396"/>
  <c r="L28" i="21396"/>
  <c r="O28" i="21396" s="1"/>
  <c r="M28" i="21396"/>
  <c r="N28" i="21396"/>
  <c r="L29" i="21396"/>
  <c r="O29" i="21396" s="1"/>
  <c r="M29" i="21396"/>
  <c r="N29" i="21396"/>
  <c r="L30" i="21396"/>
  <c r="O30" i="21396"/>
  <c r="M30" i="21396"/>
  <c r="N30" i="21396"/>
  <c r="L31" i="21396"/>
  <c r="O31" i="21396" s="1"/>
  <c r="M31" i="21396"/>
  <c r="N31" i="21396"/>
  <c r="L32" i="21396"/>
  <c r="O32" i="21396" s="1"/>
  <c r="M32" i="21396"/>
  <c r="N32" i="21396"/>
  <c r="L33" i="21396"/>
  <c r="M33" i="21396"/>
  <c r="N33" i="21396"/>
  <c r="L34" i="21396"/>
  <c r="O34" i="21396" s="1"/>
  <c r="M34" i="21396"/>
  <c r="N34" i="21396"/>
  <c r="L35" i="21396"/>
  <c r="O35" i="21396" s="1"/>
  <c r="M35" i="21396"/>
  <c r="N35" i="21396"/>
  <c r="L36" i="21396"/>
  <c r="O36" i="21396" s="1"/>
  <c r="M36" i="21396"/>
  <c r="N36" i="21396"/>
  <c r="L37" i="21396"/>
  <c r="O37" i="21396" s="1"/>
  <c r="M37" i="21396"/>
  <c r="N37" i="21396"/>
  <c r="L38" i="21396"/>
  <c r="O38" i="21396" s="1"/>
  <c r="M38" i="21396"/>
  <c r="N38" i="21396"/>
  <c r="L39" i="21396"/>
  <c r="O39" i="21396" s="1"/>
  <c r="M39" i="21396"/>
  <c r="N39" i="21396"/>
  <c r="M40" i="21396"/>
  <c r="N40" i="21396"/>
  <c r="L41" i="21396"/>
  <c r="O41" i="21396" s="1"/>
  <c r="M41" i="21396"/>
  <c r="N41" i="21396"/>
  <c r="L42" i="21396"/>
  <c r="O42" i="21396" s="1"/>
  <c r="M42" i="21396"/>
  <c r="N42" i="21396"/>
  <c r="L43" i="21396"/>
  <c r="O43" i="21396" s="1"/>
  <c r="M43" i="21396"/>
  <c r="N43" i="21396"/>
  <c r="L44" i="21396"/>
  <c r="O44" i="21396" s="1"/>
  <c r="M44" i="21396"/>
  <c r="N44" i="21396"/>
  <c r="O33" i="21396"/>
  <c r="I9" i="115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I11" i="114"/>
  <c r="I9" i="114"/>
  <c r="J13" i="31961"/>
  <c r="J35" i="31961"/>
  <c r="G35" i="31962"/>
  <c r="J27" i="31961"/>
  <c r="G27" i="31962"/>
  <c r="G23" i="31962"/>
  <c r="C38" i="31963"/>
  <c r="N17" i="21396"/>
  <c r="L45" i="21396"/>
  <c r="O45" i="21396"/>
  <c r="L47" i="21396"/>
  <c r="O47" i="21396"/>
  <c r="G50" i="21396"/>
  <c r="G49" i="21396"/>
  <c r="N49" i="21396" s="1"/>
  <c r="M23" i="21396"/>
  <c r="G51" i="21396"/>
  <c r="N51" i="21396"/>
  <c r="M21" i="21396"/>
  <c r="G15" i="97"/>
  <c r="N20" i="21396"/>
  <c r="G48" i="21396"/>
  <c r="N48" i="21396" s="1"/>
  <c r="G12" i="31962"/>
  <c r="C54" i="21396"/>
  <c r="C57" i="21396"/>
  <c r="C48" i="21396"/>
  <c r="G12" i="97"/>
  <c r="A32" i="114"/>
  <c r="B32" i="114"/>
  <c r="B32" i="101"/>
  <c r="W3" i="31968"/>
  <c r="R4" i="31968"/>
  <c r="Y4" i="31968" s="1"/>
  <c r="R6" i="31968"/>
  <c r="T6" i="31968"/>
  <c r="W7" i="31968"/>
  <c r="W8" i="31968"/>
  <c r="W9" i="31968"/>
  <c r="R10" i="31968"/>
  <c r="T10" i="31968"/>
  <c r="W10" i="31968"/>
  <c r="AA10" i="31968" s="1"/>
  <c r="W11" i="31968"/>
  <c r="R12" i="31968"/>
  <c r="T12" i="31968"/>
  <c r="W12" i="31968"/>
  <c r="R13" i="31968"/>
  <c r="Y13" i="31968" s="1"/>
  <c r="T13" i="31968"/>
  <c r="W13" i="31968"/>
  <c r="AA13" i="31968" s="1"/>
  <c r="R14" i="31968"/>
  <c r="R15" i="31968"/>
  <c r="T15" i="31968"/>
  <c r="W15" i="31968"/>
  <c r="AA15" i="31968" s="1"/>
  <c r="R17" i="31968"/>
  <c r="Y17" i="31968" s="1"/>
  <c r="W17" i="31968"/>
  <c r="W19" i="31968"/>
  <c r="W21" i="31968"/>
  <c r="T22" i="31968"/>
  <c r="R23" i="31968"/>
  <c r="Y23" i="31968" s="1"/>
  <c r="W23" i="31968"/>
  <c r="W25" i="31968"/>
  <c r="R26" i="31968"/>
  <c r="Y26" i="31968" s="1"/>
  <c r="W27" i="31968"/>
  <c r="T28" i="31968"/>
  <c r="R29" i="31968"/>
  <c r="Y29" i="31968" s="1"/>
  <c r="T29" i="31968"/>
  <c r="W29" i="31968"/>
  <c r="AA29" i="31968" s="1"/>
  <c r="W30" i="31968"/>
  <c r="R31" i="31968"/>
  <c r="Y31" i="31968" s="1"/>
  <c r="T31" i="31968"/>
  <c r="W31" i="31968"/>
  <c r="W32" i="31968"/>
  <c r="R33" i="31968"/>
  <c r="Y33" i="31968" s="1"/>
  <c r="W33" i="31968"/>
  <c r="R9" i="105"/>
  <c r="R13" i="105"/>
  <c r="Y13" i="105" s="1"/>
  <c r="R17" i="105"/>
  <c r="R29" i="105"/>
  <c r="W3" i="105"/>
  <c r="W5" i="105"/>
  <c r="W7" i="105"/>
  <c r="W8" i="105"/>
  <c r="W10" i="105"/>
  <c r="W11" i="105"/>
  <c r="W12" i="105"/>
  <c r="W13" i="105"/>
  <c r="W14" i="105"/>
  <c r="W15" i="105"/>
  <c r="W16" i="105"/>
  <c r="W18" i="105"/>
  <c r="W20" i="105"/>
  <c r="W22" i="105"/>
  <c r="W26" i="105"/>
  <c r="W27" i="105"/>
  <c r="W30" i="105"/>
  <c r="W31" i="105"/>
  <c r="W32" i="105"/>
  <c r="M44" i="105"/>
  <c r="W18" i="128"/>
  <c r="W22" i="128"/>
  <c r="W30" i="128"/>
  <c r="W32" i="128"/>
  <c r="T36" i="128"/>
  <c r="Q30" i="128"/>
  <c r="X30" i="128" s="1"/>
  <c r="O28" i="128"/>
  <c r="V28" i="128" s="1"/>
  <c r="O23" i="128"/>
  <c r="V23" i="128" s="1"/>
  <c r="Q22" i="128"/>
  <c r="X22" i="128" s="1"/>
  <c r="O17" i="128"/>
  <c r="V17" i="128" s="1"/>
  <c r="O16" i="128"/>
  <c r="V16" i="128" s="1"/>
  <c r="Q14" i="128"/>
  <c r="X14" i="128" s="1"/>
  <c r="O11" i="128"/>
  <c r="O10" i="128"/>
  <c r="V10" i="128" s="1"/>
  <c r="Q8" i="128"/>
  <c r="X8" i="128" s="1"/>
  <c r="Q6" i="128"/>
  <c r="X6" i="128" s="1"/>
  <c r="O4" i="128"/>
  <c r="V4" i="128" s="1"/>
  <c r="W5" i="31968"/>
  <c r="AA5" i="31968" s="1"/>
  <c r="G44" i="128"/>
  <c r="F44" i="128"/>
  <c r="AM6" i="31968"/>
  <c r="AN6" i="31968" s="1"/>
  <c r="AO6" i="31968" s="1"/>
  <c r="AM5" i="31968"/>
  <c r="AN5" i="31968" s="1"/>
  <c r="AO5" i="31968" s="1"/>
  <c r="AM25" i="31968"/>
  <c r="AN25" i="31968" s="1"/>
  <c r="AO25" i="31968" s="1"/>
  <c r="AM4" i="31968"/>
  <c r="AN4" i="31968" s="1"/>
  <c r="AO4" i="31968" s="1"/>
  <c r="AM20" i="31968"/>
  <c r="AN20" i="31968" s="1"/>
  <c r="AO20" i="31968" s="1"/>
  <c r="AM19" i="31968"/>
  <c r="AN19" i="31968" s="1"/>
  <c r="AO19" i="31968" s="1"/>
  <c r="AM28" i="31968"/>
  <c r="AN28" i="31968" s="1"/>
  <c r="AO28" i="31968" s="1"/>
  <c r="AM6" i="105"/>
  <c r="AM10" i="105"/>
  <c r="AN10" i="105" s="1"/>
  <c r="AO10" i="105" s="1"/>
  <c r="AM18" i="105"/>
  <c r="AN18" i="105" s="1"/>
  <c r="AO18" i="105" s="1"/>
  <c r="AM26" i="105"/>
  <c r="AN26" i="105" s="1"/>
  <c r="AO26" i="105"/>
  <c r="AM3" i="105"/>
  <c r="AN3" i="105" s="1"/>
  <c r="AO3" i="105" s="1"/>
  <c r="AM16" i="105"/>
  <c r="AN16" i="105" s="1"/>
  <c r="AO16" i="105" s="1"/>
  <c r="AM15" i="105"/>
  <c r="AN15" i="105" s="1"/>
  <c r="AO15" i="105" s="1"/>
  <c r="AM24" i="105"/>
  <c r="AN24" i="105" s="1"/>
  <c r="AO24" i="105" s="1"/>
  <c r="AM23" i="105"/>
  <c r="AN23" i="105" s="1"/>
  <c r="AO23" i="105" s="1"/>
  <c r="AM31" i="105"/>
  <c r="AN31" i="105" s="1"/>
  <c r="AO31" i="105" s="1"/>
  <c r="W21" i="128"/>
  <c r="W33" i="128"/>
  <c r="AJ27" i="31968" l="1"/>
  <c r="AM27" i="31968"/>
  <c r="AN27" i="31968" s="1"/>
  <c r="AO27" i="31968" s="1"/>
  <c r="Y22" i="31968"/>
  <c r="AM21" i="31968"/>
  <c r="AN21" i="31968" s="1"/>
  <c r="AO21" i="31968" s="1"/>
  <c r="Y15" i="31968"/>
  <c r="AM12" i="31968"/>
  <c r="AN12" i="31968" s="1"/>
  <c r="AO12" i="31968" s="1"/>
  <c r="AM13" i="31968"/>
  <c r="AN13" i="31968" s="1"/>
  <c r="AO13" i="31968" s="1"/>
  <c r="AM11" i="31968"/>
  <c r="AN11" i="31968" s="1"/>
  <c r="AO11" i="31968" s="1"/>
  <c r="AJ10" i="31968"/>
  <c r="AM9" i="31968"/>
  <c r="AN9" i="31968" s="1"/>
  <c r="AO9" i="31968" s="1"/>
  <c r="AA9" i="31968"/>
  <c r="Z7" i="31968"/>
  <c r="J36" i="97"/>
  <c r="J32" i="97"/>
  <c r="L49" i="21396"/>
  <c r="O49" i="21396" s="1"/>
  <c r="L57" i="21396"/>
  <c r="O57" i="21396" s="1"/>
  <c r="L54" i="21396"/>
  <c r="O54" i="21396" s="1"/>
  <c r="I56" i="21396"/>
  <c r="L50" i="21396"/>
  <c r="O50" i="21396" s="1"/>
  <c r="M49" i="21396"/>
  <c r="C56" i="21396"/>
  <c r="V9" i="128"/>
  <c r="S36" i="128"/>
  <c r="W17" i="128"/>
  <c r="AM33" i="105"/>
  <c r="P49" i="21396"/>
  <c r="Q49" i="21396" s="1"/>
  <c r="AJ17" i="105"/>
  <c r="AM17" i="105"/>
  <c r="AJ19" i="105"/>
  <c r="AM19" i="105"/>
  <c r="AN19" i="105" s="1"/>
  <c r="AO19" i="105" s="1"/>
  <c r="AJ26" i="105"/>
  <c r="AM25" i="105"/>
  <c r="AN25" i="105" s="1"/>
  <c r="AO25" i="105" s="1"/>
  <c r="AJ26" i="31968"/>
  <c r="AM26" i="31968"/>
  <c r="AN26" i="31968" s="1"/>
  <c r="AO26" i="31968" s="1"/>
  <c r="AJ31" i="31968"/>
  <c r="AM31" i="31968"/>
  <c r="AN31" i="31968" s="1"/>
  <c r="AO31" i="31968" s="1"/>
  <c r="AJ33" i="31968"/>
  <c r="AM32" i="31968"/>
  <c r="AN32" i="31968" s="1"/>
  <c r="AO32" i="31968" s="1"/>
  <c r="AM33" i="31968"/>
  <c r="AN33" i="31968" s="1"/>
  <c r="AO33" i="31968" s="1"/>
  <c r="R4" i="31969"/>
  <c r="T4" i="31969"/>
  <c r="Q21" i="128"/>
  <c r="X21" i="128" s="1"/>
  <c r="O21" i="128"/>
  <c r="V21" i="128" s="1"/>
  <c r="T24" i="105"/>
  <c r="Z24" i="105"/>
  <c r="R16" i="105"/>
  <c r="Y16" i="105" s="1"/>
  <c r="Z16" i="105"/>
  <c r="T16" i="105"/>
  <c r="AJ8" i="105"/>
  <c r="AM8" i="105"/>
  <c r="AN8" i="105" s="1"/>
  <c r="AO8" i="105" s="1"/>
  <c r="AJ10" i="105"/>
  <c r="AM9" i="105"/>
  <c r="AN9" i="105" s="1"/>
  <c r="AO9" i="105" s="1"/>
  <c r="AJ14" i="31968"/>
  <c r="AM14" i="31968"/>
  <c r="AN14" i="31968" s="1"/>
  <c r="AO14" i="31968" s="1"/>
  <c r="AJ16" i="31968"/>
  <c r="AM16" i="31968"/>
  <c r="AN16" i="31968" s="1"/>
  <c r="AO16" i="31968" s="1"/>
  <c r="AM15" i="31968"/>
  <c r="AN15" i="31968" s="1"/>
  <c r="AO15" i="31968" s="1"/>
  <c r="AJ18" i="31968"/>
  <c r="AM18" i="31968"/>
  <c r="AN18" i="31968" s="1"/>
  <c r="AO18" i="31968" s="1"/>
  <c r="AJ23" i="31968"/>
  <c r="AM22" i="31968"/>
  <c r="AN22" i="31968" s="1"/>
  <c r="AO22" i="31968" s="1"/>
  <c r="AM23" i="31968"/>
  <c r="AN23" i="31968" s="1"/>
  <c r="AO23" i="31968" s="1"/>
  <c r="AJ37" i="128"/>
  <c r="AJ38" i="128" s="1"/>
  <c r="R27" i="31969"/>
  <c r="T27" i="31969"/>
  <c r="T4" i="105"/>
  <c r="R4" i="105"/>
  <c r="AA6" i="31968"/>
  <c r="L44" i="31968"/>
  <c r="L45" i="31968"/>
  <c r="AM32" i="105"/>
  <c r="AN32" i="105" s="1"/>
  <c r="AO32" i="105" s="1"/>
  <c r="AN6" i="105"/>
  <c r="AO6" i="105" s="1"/>
  <c r="L44" i="105"/>
  <c r="Y9" i="105"/>
  <c r="Q24" i="128"/>
  <c r="X24" i="128" s="1"/>
  <c r="W24" i="128"/>
  <c r="O24" i="128"/>
  <c r="V24" i="128" s="1"/>
  <c r="Y19" i="105"/>
  <c r="AJ8" i="31968"/>
  <c r="AM8" i="31968"/>
  <c r="AN8" i="31968" s="1"/>
  <c r="AO8" i="31968" s="1"/>
  <c r="AM7" i="31968"/>
  <c r="AN7" i="31968" s="1"/>
  <c r="AO7" i="31968" s="1"/>
  <c r="AJ11" i="31968"/>
  <c r="AJ36" i="31968" s="1"/>
  <c r="AM10" i="31968"/>
  <c r="AN10" i="31968" s="1"/>
  <c r="AO10" i="31968" s="1"/>
  <c r="AA12" i="31968"/>
  <c r="J38" i="97"/>
  <c r="J26" i="97"/>
  <c r="Z23" i="105"/>
  <c r="F29" i="97"/>
  <c r="E29" i="31961" s="1"/>
  <c r="E29" i="31962" s="1"/>
  <c r="F21" i="97"/>
  <c r="E21" i="31961" s="1"/>
  <c r="E21" i="31962" s="1"/>
  <c r="M44" i="31969"/>
  <c r="N50" i="21396"/>
  <c r="AA31" i="105"/>
  <c r="AA15" i="105"/>
  <c r="AA26" i="31968"/>
  <c r="F33" i="97"/>
  <c r="F17" i="97"/>
  <c r="E17" i="31961" s="1"/>
  <c r="E17" i="31962" s="1"/>
  <c r="V11" i="128"/>
  <c r="W8" i="128"/>
  <c r="AA31" i="31968"/>
  <c r="Y10" i="31968"/>
  <c r="J28" i="31961"/>
  <c r="J37" i="97"/>
  <c r="J33" i="97"/>
  <c r="J29" i="97"/>
  <c r="J25" i="97"/>
  <c r="J24" i="97"/>
  <c r="W15" i="128"/>
  <c r="W7" i="128"/>
  <c r="T23" i="105"/>
  <c r="AA23" i="105" s="1"/>
  <c r="F32" i="97"/>
  <c r="E32" i="31961" s="1"/>
  <c r="E32" i="31962" s="1"/>
  <c r="F20" i="97"/>
  <c r="E20" i="31961" s="1"/>
  <c r="E20" i="31962" s="1"/>
  <c r="Y6" i="31968"/>
  <c r="J34" i="97"/>
  <c r="AA7" i="105"/>
  <c r="V36" i="31968"/>
  <c r="AA22" i="31968"/>
  <c r="F37" i="97"/>
  <c r="E37" i="31961" s="1"/>
  <c r="E37" i="31962" s="1"/>
  <c r="F25" i="97"/>
  <c r="F13" i="97"/>
  <c r="AJ36" i="105"/>
  <c r="AM27" i="105"/>
  <c r="AN27" i="105" s="1"/>
  <c r="AO27" i="105" s="1"/>
  <c r="AM12" i="105"/>
  <c r="AN12" i="105" s="1"/>
  <c r="AO12" i="105" s="1"/>
  <c r="Y12" i="31968"/>
  <c r="R7" i="31968"/>
  <c r="Y7" i="31968" s="1"/>
  <c r="AM28" i="105"/>
  <c r="AN28" i="105" s="1"/>
  <c r="AO28" i="105" s="1"/>
  <c r="AM20" i="105"/>
  <c r="AN20" i="105" s="1"/>
  <c r="AO20" i="105" s="1"/>
  <c r="AM24" i="31968"/>
  <c r="AN24" i="31968" s="1"/>
  <c r="AO24" i="31968" s="1"/>
  <c r="A32" i="115"/>
  <c r="M44" i="31968"/>
  <c r="O27" i="128"/>
  <c r="V27" i="128" s="1"/>
  <c r="W14" i="31968"/>
  <c r="W36" i="31968" s="1"/>
  <c r="L55" i="21396"/>
  <c r="O55" i="21396" s="1"/>
  <c r="L51" i="21396"/>
  <c r="O51" i="21396" s="1"/>
  <c r="M52" i="21396"/>
  <c r="B20" i="31963"/>
  <c r="W27" i="128"/>
  <c r="R18" i="105"/>
  <c r="Y18" i="105" s="1"/>
  <c r="T8" i="31969"/>
  <c r="AA8" i="31969" s="1"/>
  <c r="T22" i="31969"/>
  <c r="T31" i="31969"/>
  <c r="AA31" i="31969" s="1"/>
  <c r="AM11" i="105"/>
  <c r="AN11" i="105" s="1"/>
  <c r="AO11" i="105" s="1"/>
  <c r="AM5" i="105"/>
  <c r="AN5" i="105" s="1"/>
  <c r="AO5" i="105" s="1"/>
  <c r="AM4" i="105"/>
  <c r="AN4" i="105" s="1"/>
  <c r="AM29" i="105"/>
  <c r="AN29" i="105" s="1"/>
  <c r="AO29" i="105" s="1"/>
  <c r="AM21" i="105"/>
  <c r="AN21" i="105" s="1"/>
  <c r="AO21" i="105" s="1"/>
  <c r="AN17" i="105"/>
  <c r="AO17" i="105" s="1"/>
  <c r="AM13" i="105"/>
  <c r="AN13" i="105" s="1"/>
  <c r="AO13" i="105" s="1"/>
  <c r="AM29" i="31968"/>
  <c r="AN29" i="31968" s="1"/>
  <c r="AO29" i="31968" s="1"/>
  <c r="Y4" i="105"/>
  <c r="T27" i="105"/>
  <c r="AA27" i="105" s="1"/>
  <c r="R27" i="105"/>
  <c r="Y27" i="105" s="1"/>
  <c r="T19" i="105"/>
  <c r="AA19" i="105" s="1"/>
  <c r="Z19" i="105"/>
  <c r="T11" i="105"/>
  <c r="AA11" i="105" s="1"/>
  <c r="Z11" i="105"/>
  <c r="R11" i="105"/>
  <c r="Y11" i="105" s="1"/>
  <c r="R3" i="31968"/>
  <c r="T3" i="31968"/>
  <c r="AA3" i="31968" s="1"/>
  <c r="Z5" i="31968"/>
  <c r="R5" i="31968"/>
  <c r="Y5" i="31968" s="1"/>
  <c r="AA11" i="31968"/>
  <c r="B39" i="31963"/>
  <c r="F36" i="97"/>
  <c r="E36" i="31961" s="1"/>
  <c r="E36" i="31962" s="1"/>
  <c r="B35" i="31963"/>
  <c r="B27" i="31963"/>
  <c r="F28" i="97"/>
  <c r="E28" i="31961" s="1"/>
  <c r="E28" i="31962" s="1"/>
  <c r="B49" i="97"/>
  <c r="F24" i="97"/>
  <c r="E24" i="31961" s="1"/>
  <c r="E24" i="31962" s="1"/>
  <c r="B23" i="31963"/>
  <c r="B15" i="31963"/>
  <c r="F16" i="97"/>
  <c r="E16" i="31961" s="1"/>
  <c r="E16" i="31962" s="1"/>
  <c r="B11" i="31963"/>
  <c r="F12" i="97"/>
  <c r="E12" i="31961" s="1"/>
  <c r="E12" i="31962" s="1"/>
  <c r="R7" i="31969"/>
  <c r="T7" i="31969"/>
  <c r="R30" i="31969"/>
  <c r="T30" i="31969"/>
  <c r="AA30" i="31969" s="1"/>
  <c r="V36" i="105"/>
  <c r="Z4" i="105"/>
  <c r="W4" i="105"/>
  <c r="W17" i="105"/>
  <c r="AA17" i="105" s="1"/>
  <c r="Z17" i="105"/>
  <c r="Z33" i="105"/>
  <c r="W33" i="105"/>
  <c r="AA33" i="105" s="1"/>
  <c r="AN33" i="105"/>
  <c r="AO33" i="105" s="1"/>
  <c r="AM30" i="105"/>
  <c r="AN30" i="105" s="1"/>
  <c r="AO30" i="105" s="1"/>
  <c r="AM22" i="105"/>
  <c r="AN22" i="105" s="1"/>
  <c r="AO22" i="105" s="1"/>
  <c r="AM14" i="105"/>
  <c r="AN14" i="105" s="1"/>
  <c r="AO14" i="105" s="1"/>
  <c r="AM3" i="31968"/>
  <c r="AN3" i="31968" s="1"/>
  <c r="AM30" i="31968"/>
  <c r="AN30" i="31968" s="1"/>
  <c r="AO30" i="31968" s="1"/>
  <c r="Z25" i="105"/>
  <c r="L48" i="21396"/>
  <c r="O48" i="21396" s="1"/>
  <c r="M48" i="21396"/>
  <c r="O14" i="128"/>
  <c r="V14" i="128" s="1"/>
  <c r="W14" i="128"/>
  <c r="Q10" i="128"/>
  <c r="X10" i="128" s="1"/>
  <c r="W10" i="128"/>
  <c r="J21" i="31961"/>
  <c r="H21" i="31962"/>
  <c r="H44" i="31962" s="1"/>
  <c r="AM7" i="105"/>
  <c r="AN7" i="105" s="1"/>
  <c r="AO7" i="105" s="1"/>
  <c r="G22" i="31962"/>
  <c r="J22" i="31961"/>
  <c r="G18" i="31962"/>
  <c r="J18" i="31962" s="1"/>
  <c r="J18" i="31961"/>
  <c r="J14" i="31961"/>
  <c r="Z30" i="31968"/>
  <c r="R30" i="31968"/>
  <c r="Y30" i="31968" s="1"/>
  <c r="Y28" i="31968"/>
  <c r="AA20" i="31968"/>
  <c r="B10" i="31963"/>
  <c r="F10" i="31963" s="1"/>
  <c r="F11" i="97"/>
  <c r="E11" i="31961" s="1"/>
  <c r="AA16" i="105"/>
  <c r="Z32" i="105"/>
  <c r="AA28" i="105"/>
  <c r="AA24" i="105"/>
  <c r="AA20" i="105"/>
  <c r="Z14" i="31968"/>
  <c r="Z16" i="31968"/>
  <c r="Z18" i="31968"/>
  <c r="Z20" i="31968"/>
  <c r="Z22" i="31968"/>
  <c r="Z24" i="31968"/>
  <c r="Z26" i="31968"/>
  <c r="Z28" i="31968"/>
  <c r="E33" i="31961"/>
  <c r="E33" i="31962" s="1"/>
  <c r="E25" i="31961"/>
  <c r="E13" i="31961"/>
  <c r="E13" i="31962" s="1"/>
  <c r="T20" i="31969"/>
  <c r="R20" i="31969"/>
  <c r="Y20" i="31969" s="1"/>
  <c r="R23" i="31969"/>
  <c r="T23" i="31969"/>
  <c r="AA23" i="31969" s="1"/>
  <c r="L45" i="31969"/>
  <c r="L44" i="31969"/>
  <c r="R36" i="31970"/>
  <c r="Y3" i="31970"/>
  <c r="Y36" i="31970" s="1"/>
  <c r="Y17" i="105"/>
  <c r="Y14" i="31968"/>
  <c r="J18" i="97"/>
  <c r="J28" i="97"/>
  <c r="J15" i="97"/>
  <c r="W11" i="128"/>
  <c r="Z5" i="105"/>
  <c r="T25" i="105"/>
  <c r="AA25" i="105" s="1"/>
  <c r="T21" i="105"/>
  <c r="AA21" i="105" s="1"/>
  <c r="Y30" i="105"/>
  <c r="Z26" i="105"/>
  <c r="AA22" i="105"/>
  <c r="AA18" i="105"/>
  <c r="AA14" i="105"/>
  <c r="AA6" i="105"/>
  <c r="Z15" i="31968"/>
  <c r="Z17" i="31968"/>
  <c r="AA19" i="31968"/>
  <c r="AA21" i="31968"/>
  <c r="Z23" i="31968"/>
  <c r="AA25" i="31968"/>
  <c r="AA27" i="31968"/>
  <c r="B38" i="31963"/>
  <c r="F38" i="31963" s="1"/>
  <c r="F35" i="97"/>
  <c r="E35" i="31961" s="1"/>
  <c r="F31" i="97"/>
  <c r="E31" i="31961" s="1"/>
  <c r="D27" i="31961"/>
  <c r="D27" i="31962" s="1"/>
  <c r="F27" i="97"/>
  <c r="E27" i="31961" s="1"/>
  <c r="B22" i="31963"/>
  <c r="F23" i="97"/>
  <c r="E23" i="31961" s="1"/>
  <c r="F19" i="97"/>
  <c r="E19" i="31961" s="1"/>
  <c r="F15" i="97"/>
  <c r="E15" i="31961" s="1"/>
  <c r="Y29" i="105"/>
  <c r="AA28" i="31968"/>
  <c r="F26" i="31963"/>
  <c r="C42" i="97"/>
  <c r="T8" i="105"/>
  <c r="AA8" i="105" s="1"/>
  <c r="AA26" i="105"/>
  <c r="AA29" i="105"/>
  <c r="Y25" i="105"/>
  <c r="Y21" i="105"/>
  <c r="AA13" i="105"/>
  <c r="AA9" i="105"/>
  <c r="AA5" i="105"/>
  <c r="Z4" i="31968"/>
  <c r="Z6" i="31968"/>
  <c r="Z8" i="31968"/>
  <c r="Z10" i="31968"/>
  <c r="Z12" i="31968"/>
  <c r="Z31" i="31968"/>
  <c r="Z33" i="31968"/>
  <c r="F38" i="97"/>
  <c r="E38" i="31961" s="1"/>
  <c r="E38" i="31962" s="1"/>
  <c r="B33" i="31963"/>
  <c r="F34" i="97"/>
  <c r="E34" i="31961" s="1"/>
  <c r="E34" i="31962" s="1"/>
  <c r="B29" i="31963"/>
  <c r="F30" i="97"/>
  <c r="E30" i="31961" s="1"/>
  <c r="E30" i="31962" s="1"/>
  <c r="F26" i="97"/>
  <c r="E26" i="31961" s="1"/>
  <c r="E26" i="31962" s="1"/>
  <c r="F22" i="97"/>
  <c r="E22" i="31961" s="1"/>
  <c r="E22" i="31962" s="1"/>
  <c r="F18" i="97"/>
  <c r="E18" i="31961" s="1"/>
  <c r="E18" i="31962" s="1"/>
  <c r="F14" i="97"/>
  <c r="E14" i="31961" s="1"/>
  <c r="E14" i="31962" s="1"/>
  <c r="R15" i="31969"/>
  <c r="T15" i="31969"/>
  <c r="AA15" i="31969" s="1"/>
  <c r="E44" i="31963"/>
  <c r="I26" i="101" s="1"/>
  <c r="E43" i="31963"/>
  <c r="I26" i="115" s="1"/>
  <c r="AA4" i="31969"/>
  <c r="AA27" i="31969"/>
  <c r="D20" i="31961"/>
  <c r="D20" i="31962" s="1"/>
  <c r="D24" i="31961"/>
  <c r="D24" i="31962" s="1"/>
  <c r="D28" i="31961"/>
  <c r="D28" i="31962" s="1"/>
  <c r="D32" i="31961"/>
  <c r="D32" i="31962" s="1"/>
  <c r="T36" i="31970"/>
  <c r="E41" i="31963"/>
  <c r="T3" i="31969"/>
  <c r="T10" i="31969"/>
  <c r="AA10" i="31969" s="1"/>
  <c r="T19" i="31969"/>
  <c r="AA19" i="31969" s="1"/>
  <c r="R24" i="31969"/>
  <c r="T26" i="31969"/>
  <c r="AJ36" i="31970"/>
  <c r="O25" i="128"/>
  <c r="V25" i="128" s="1"/>
  <c r="Q34" i="128"/>
  <c r="X34" i="128" s="1"/>
  <c r="Z18" i="105"/>
  <c r="R5" i="105"/>
  <c r="Y5" i="105" s="1"/>
  <c r="Z31" i="105"/>
  <c r="R18" i="31968"/>
  <c r="Y18" i="31968" s="1"/>
  <c r="J19" i="31962"/>
  <c r="W9" i="128"/>
  <c r="Q25" i="128"/>
  <c r="X25" i="128" s="1"/>
  <c r="Q9" i="128"/>
  <c r="X9" i="128" s="1"/>
  <c r="Z28" i="105"/>
  <c r="R28" i="105"/>
  <c r="Y28" i="105" s="1"/>
  <c r="R26" i="105"/>
  <c r="Y26" i="105" s="1"/>
  <c r="T12" i="105"/>
  <c r="AA12" i="105" s="1"/>
  <c r="Z9" i="31968"/>
  <c r="Z25" i="31968"/>
  <c r="R11" i="31969"/>
  <c r="O19" i="128"/>
  <c r="V19" i="128" s="1"/>
  <c r="W34" i="128"/>
  <c r="Z3" i="105"/>
  <c r="R31" i="105"/>
  <c r="Y31" i="105" s="1"/>
  <c r="R23" i="105"/>
  <c r="Y23" i="105" s="1"/>
  <c r="T30" i="31968"/>
  <c r="AA30" i="31968" s="1"/>
  <c r="R25" i="31968"/>
  <c r="Y25" i="31968" s="1"/>
  <c r="R21" i="31968"/>
  <c r="Y21" i="31968" s="1"/>
  <c r="R20" i="31968"/>
  <c r="Y20" i="31968" s="1"/>
  <c r="T18" i="31968"/>
  <c r="AA18" i="31968" s="1"/>
  <c r="T14" i="31968"/>
  <c r="AA14" i="31968" s="1"/>
  <c r="R9" i="31968"/>
  <c r="Y9" i="31968" s="1"/>
  <c r="T4" i="31968"/>
  <c r="AA4" i="31968" s="1"/>
  <c r="J20" i="31962"/>
  <c r="J16" i="31962"/>
  <c r="W5" i="128"/>
  <c r="W19" i="128"/>
  <c r="Q29" i="128"/>
  <c r="X29" i="128" s="1"/>
  <c r="Q13" i="128"/>
  <c r="X13" i="128" s="1"/>
  <c r="Z9" i="105"/>
  <c r="R22" i="105"/>
  <c r="Y22" i="105" s="1"/>
  <c r="T32" i="105"/>
  <c r="AA32" i="105" s="1"/>
  <c r="Z21" i="31968"/>
  <c r="AA11" i="31969"/>
  <c r="R12" i="31969"/>
  <c r="W29" i="128"/>
  <c r="O5" i="128"/>
  <c r="V5" i="128" s="1"/>
  <c r="O7" i="128"/>
  <c r="V7" i="128" s="1"/>
  <c r="O13" i="128"/>
  <c r="V13" i="128" s="1"/>
  <c r="Q18" i="128"/>
  <c r="X18" i="128" s="1"/>
  <c r="Q26" i="128"/>
  <c r="X26" i="128" s="1"/>
  <c r="O33" i="128"/>
  <c r="V33" i="128" s="1"/>
  <c r="Q32" i="128"/>
  <c r="X32" i="128" s="1"/>
  <c r="W4" i="128"/>
  <c r="W26" i="128"/>
  <c r="W16" i="128"/>
  <c r="W6" i="128"/>
  <c r="R33" i="105"/>
  <c r="Y33" i="105" s="1"/>
  <c r="R15" i="105"/>
  <c r="Y15" i="105" s="1"/>
  <c r="R7" i="105"/>
  <c r="Y7" i="105" s="1"/>
  <c r="R3" i="105"/>
  <c r="Y3" i="105" s="1"/>
  <c r="T33" i="31968"/>
  <c r="AA33" i="31968" s="1"/>
  <c r="T23" i="31968"/>
  <c r="AA23" i="31968" s="1"/>
  <c r="T17" i="31968"/>
  <c r="AA17" i="31968" s="1"/>
  <c r="T7" i="31968"/>
  <c r="AA7" i="31968" s="1"/>
  <c r="Z15" i="105"/>
  <c r="Z20" i="105"/>
  <c r="Z27" i="105"/>
  <c r="Z29" i="105"/>
  <c r="T10" i="105"/>
  <c r="AA10" i="105" s="1"/>
  <c r="AA7" i="31969"/>
  <c r="R16" i="31969"/>
  <c r="T18" i="31969"/>
  <c r="AA36" i="31970"/>
  <c r="AA42" i="31970" s="1"/>
  <c r="J25" i="31961"/>
  <c r="G44" i="31961"/>
  <c r="H49" i="31961"/>
  <c r="J11" i="31961"/>
  <c r="J31" i="31961"/>
  <c r="J29" i="31961"/>
  <c r="J26" i="31961"/>
  <c r="J23" i="31961"/>
  <c r="J30" i="31961"/>
  <c r="J36" i="31961"/>
  <c r="H42" i="31961"/>
  <c r="J37" i="31961"/>
  <c r="J32" i="31961"/>
  <c r="J24" i="31961"/>
  <c r="H42" i="97"/>
  <c r="F22" i="31963"/>
  <c r="C49" i="97"/>
  <c r="I30" i="97"/>
  <c r="D42" i="97"/>
  <c r="D13" i="31963"/>
  <c r="F13" i="31963" s="1"/>
  <c r="D17" i="31963"/>
  <c r="D21" i="31963"/>
  <c r="F21" i="31963" s="1"/>
  <c r="D25" i="31963"/>
  <c r="D29" i="31963"/>
  <c r="D33" i="31963"/>
  <c r="D37" i="31963"/>
  <c r="F37" i="31963" s="1"/>
  <c r="B44" i="97"/>
  <c r="B25" i="31963"/>
  <c r="F30" i="31963"/>
  <c r="B14" i="31963"/>
  <c r="F14" i="31963" s="1"/>
  <c r="B30" i="31961"/>
  <c r="D12" i="31961"/>
  <c r="D12" i="31962" s="1"/>
  <c r="I13" i="97"/>
  <c r="B33" i="31961"/>
  <c r="D12" i="31963"/>
  <c r="D16" i="31963"/>
  <c r="D20" i="31963"/>
  <c r="D24" i="31963"/>
  <c r="D28" i="31963"/>
  <c r="D32" i="31963"/>
  <c r="D36" i="31963"/>
  <c r="D40" i="31963"/>
  <c r="J23" i="97"/>
  <c r="J19" i="97"/>
  <c r="B19" i="31963"/>
  <c r="F34" i="31963"/>
  <c r="J21" i="97"/>
  <c r="J17" i="97"/>
  <c r="H44" i="97"/>
  <c r="D11" i="31961"/>
  <c r="D49" i="97"/>
  <c r="D13" i="31961"/>
  <c r="D13" i="31962" s="1"/>
  <c r="D21" i="31961"/>
  <c r="D21" i="31962" s="1"/>
  <c r="D25" i="31961"/>
  <c r="D29" i="31961"/>
  <c r="D29" i="31962" s="1"/>
  <c r="D33" i="31961"/>
  <c r="D33" i="31962" s="1"/>
  <c r="D37" i="31961"/>
  <c r="D37" i="31962" s="1"/>
  <c r="D11" i="31963"/>
  <c r="D15" i="31963"/>
  <c r="F15" i="31963" s="1"/>
  <c r="D19" i="31963"/>
  <c r="D23" i="31963"/>
  <c r="D27" i="31963"/>
  <c r="D31" i="31963"/>
  <c r="F31" i="31963" s="1"/>
  <c r="D35" i="31963"/>
  <c r="F35" i="31963" s="1"/>
  <c r="D39" i="31963"/>
  <c r="J16" i="97"/>
  <c r="F17" i="31963"/>
  <c r="J22" i="97"/>
  <c r="J14" i="97"/>
  <c r="I34" i="97"/>
  <c r="G49" i="97"/>
  <c r="D44" i="97"/>
  <c r="AN36" i="31970"/>
  <c r="AN37" i="31970" s="1"/>
  <c r="Z36" i="31970"/>
  <c r="Y3" i="31968"/>
  <c r="J27" i="31962"/>
  <c r="O20" i="128"/>
  <c r="V20" i="128" s="1"/>
  <c r="Z21" i="105"/>
  <c r="Z6" i="105"/>
  <c r="P36" i="128"/>
  <c r="W28" i="128"/>
  <c r="W20" i="128"/>
  <c r="W12" i="128"/>
  <c r="R32" i="31968"/>
  <c r="Y32" i="31968" s="1"/>
  <c r="R27" i="31968"/>
  <c r="Y27" i="31968" s="1"/>
  <c r="R24" i="31968"/>
  <c r="Y24" i="31968" s="1"/>
  <c r="R19" i="31968"/>
  <c r="Y19" i="31968" s="1"/>
  <c r="R16" i="31968"/>
  <c r="Y16" i="31968" s="1"/>
  <c r="R11" i="31968"/>
  <c r="Y11" i="31968" s="1"/>
  <c r="R8" i="31968"/>
  <c r="Y8" i="31968" s="1"/>
  <c r="J22" i="31962"/>
  <c r="J31" i="31962"/>
  <c r="W23" i="128"/>
  <c r="Q31" i="128"/>
  <c r="X31" i="128" s="1"/>
  <c r="Q15" i="128"/>
  <c r="X15" i="128" s="1"/>
  <c r="Q7" i="128"/>
  <c r="X7" i="128" s="1"/>
  <c r="Z14" i="105"/>
  <c r="Z30" i="105"/>
  <c r="R8" i="105"/>
  <c r="Y8" i="105" s="1"/>
  <c r="R14" i="105"/>
  <c r="Y14" i="105" s="1"/>
  <c r="T30" i="105"/>
  <c r="AA30" i="105" s="1"/>
  <c r="R32" i="105"/>
  <c r="Y32" i="105" s="1"/>
  <c r="R6" i="105"/>
  <c r="Y6" i="105" s="1"/>
  <c r="S36" i="31968"/>
  <c r="Z11" i="31968"/>
  <c r="Z19" i="31968"/>
  <c r="Z27" i="31968"/>
  <c r="R5" i="31969"/>
  <c r="R9" i="31969"/>
  <c r="Y9" i="31969" s="1"/>
  <c r="AA12" i="31969"/>
  <c r="R13" i="31969"/>
  <c r="Y13" i="31969" s="1"/>
  <c r="AA16" i="31969"/>
  <c r="R17" i="31969"/>
  <c r="Y17" i="31969" s="1"/>
  <c r="AA20" i="31969"/>
  <c r="R21" i="31969"/>
  <c r="AA24" i="31969"/>
  <c r="R25" i="31969"/>
  <c r="Y25" i="31969" s="1"/>
  <c r="AA28" i="31969"/>
  <c r="R29" i="31969"/>
  <c r="Y29" i="31969" s="1"/>
  <c r="AA32" i="31969"/>
  <c r="R33" i="31969"/>
  <c r="Y33" i="31969" s="1"/>
  <c r="S36" i="31969"/>
  <c r="O15" i="128"/>
  <c r="V15" i="128" s="1"/>
  <c r="Z3" i="31968"/>
  <c r="J12" i="31962"/>
  <c r="AA5" i="31969"/>
  <c r="AA9" i="31969"/>
  <c r="AA13" i="31969"/>
  <c r="AA17" i="31969"/>
  <c r="AA21" i="31969"/>
  <c r="AA25" i="31969"/>
  <c r="AA29" i="31969"/>
  <c r="AA33" i="31969"/>
  <c r="J24" i="31962"/>
  <c r="O12" i="128"/>
  <c r="V12" i="128" s="1"/>
  <c r="O31" i="128"/>
  <c r="V31" i="128" s="1"/>
  <c r="T32" i="31968"/>
  <c r="AA32" i="31968" s="1"/>
  <c r="T24" i="31968"/>
  <c r="AA24" i="31968" s="1"/>
  <c r="T16" i="31968"/>
  <c r="AA16" i="31968" s="1"/>
  <c r="T8" i="31968"/>
  <c r="AA8" i="31968" s="1"/>
  <c r="J23" i="31962"/>
  <c r="AA6" i="31969"/>
  <c r="AA14" i="31969"/>
  <c r="AA18" i="31969"/>
  <c r="AA22" i="31969"/>
  <c r="AA26" i="31969"/>
  <c r="J15" i="31962"/>
  <c r="J33" i="31962"/>
  <c r="J29" i="31962"/>
  <c r="C24" i="31961"/>
  <c r="C24" i="31962" s="1"/>
  <c r="G49" i="31961"/>
  <c r="G42" i="31961"/>
  <c r="G11" i="31962"/>
  <c r="J11" i="31962" s="1"/>
  <c r="J15" i="31961"/>
  <c r="J38" i="31961"/>
  <c r="H37" i="31962"/>
  <c r="J37" i="31962" s="1"/>
  <c r="G38" i="31962"/>
  <c r="J38" i="31962" s="1"/>
  <c r="G32" i="31962"/>
  <c r="J32" i="31962" s="1"/>
  <c r="B28" i="31961"/>
  <c r="J16" i="31961"/>
  <c r="J17" i="31961"/>
  <c r="G34" i="31962"/>
  <c r="J34" i="31962" s="1"/>
  <c r="J20" i="31961"/>
  <c r="J17" i="31962"/>
  <c r="J13" i="31962"/>
  <c r="J35" i="31962"/>
  <c r="H26" i="31962"/>
  <c r="J26" i="31962" s="1"/>
  <c r="G25" i="31962"/>
  <c r="C32" i="31961"/>
  <c r="C32" i="31962" s="1"/>
  <c r="J12" i="31961"/>
  <c r="J19" i="31961"/>
  <c r="J34" i="31961"/>
  <c r="J33" i="31961"/>
  <c r="H44" i="31961"/>
  <c r="J44" i="31961" s="1"/>
  <c r="J36" i="31962"/>
  <c r="G14" i="31962"/>
  <c r="J14" i="31962" s="1"/>
  <c r="B20" i="31961"/>
  <c r="B32" i="31961"/>
  <c r="I20" i="97"/>
  <c r="C28" i="31961"/>
  <c r="C28" i="31962" s="1"/>
  <c r="I37" i="97"/>
  <c r="I24" i="97"/>
  <c r="C21" i="31961"/>
  <c r="C21" i="31962" s="1"/>
  <c r="C13" i="31961"/>
  <c r="C13" i="31962" s="1"/>
  <c r="I33" i="97"/>
  <c r="C15" i="31961"/>
  <c r="C15" i="31962" s="1"/>
  <c r="B21" i="31961"/>
  <c r="I21" i="97"/>
  <c r="B30" i="31962"/>
  <c r="I25" i="97"/>
  <c r="B17" i="31961"/>
  <c r="I35" i="97"/>
  <c r="C35" i="31961"/>
  <c r="C35" i="31962" s="1"/>
  <c r="C27" i="31961"/>
  <c r="C27" i="31962" s="1"/>
  <c r="I27" i="97"/>
  <c r="B27" i="31961"/>
  <c r="B19" i="31961"/>
  <c r="I19" i="97"/>
  <c r="C19" i="31961"/>
  <c r="C19" i="31962" s="1"/>
  <c r="C18" i="31961"/>
  <c r="C18" i="31962" s="1"/>
  <c r="C20" i="31961"/>
  <c r="C20" i="31962" s="1"/>
  <c r="I26" i="97"/>
  <c r="C37" i="31961"/>
  <c r="C37" i="31962" s="1"/>
  <c r="G44" i="97"/>
  <c r="J44" i="97" s="1"/>
  <c r="B13" i="31961"/>
  <c r="J30" i="97"/>
  <c r="C28" i="31963"/>
  <c r="C20" i="31963"/>
  <c r="F20" i="31963" s="1"/>
  <c r="C12" i="31963"/>
  <c r="B24" i="31961"/>
  <c r="B25" i="31961"/>
  <c r="I28" i="97"/>
  <c r="C30" i="31961"/>
  <c r="C30" i="31962" s="1"/>
  <c r="I32" i="97"/>
  <c r="I36" i="97"/>
  <c r="B37" i="31961"/>
  <c r="B42" i="97"/>
  <c r="G42" i="97"/>
  <c r="C40" i="31963"/>
  <c r="F40" i="31963" s="1"/>
  <c r="H49" i="97"/>
  <c r="B24" i="31963"/>
  <c r="B28" i="31963"/>
  <c r="B32" i="31963"/>
  <c r="B36" i="31963"/>
  <c r="J20" i="97"/>
  <c r="C44" i="97"/>
  <c r="C24" i="31963"/>
  <c r="C16" i="31963"/>
  <c r="C14" i="31961"/>
  <c r="C14" i="31962" s="1"/>
  <c r="C22" i="31961"/>
  <c r="C22" i="31962" s="1"/>
  <c r="C25" i="31961"/>
  <c r="C26" i="31961"/>
  <c r="B35" i="31961"/>
  <c r="J31" i="97"/>
  <c r="B18" i="31963"/>
  <c r="F18" i="31963" s="1"/>
  <c r="AM8" i="31969"/>
  <c r="AN8" i="31969" s="1"/>
  <c r="AO8" i="31969" s="1"/>
  <c r="AJ9" i="31969"/>
  <c r="AM12" i="31969"/>
  <c r="AN12" i="31969" s="1"/>
  <c r="AO12" i="31969" s="1"/>
  <c r="AJ13" i="31969"/>
  <c r="AM16" i="31969"/>
  <c r="AN16" i="31969" s="1"/>
  <c r="AO16" i="31969" s="1"/>
  <c r="AJ17" i="31969"/>
  <c r="AM24" i="31969"/>
  <c r="AN24" i="31969" s="1"/>
  <c r="AO24" i="31969" s="1"/>
  <c r="AJ25" i="31969"/>
  <c r="AM32" i="31969"/>
  <c r="AN32" i="31969" s="1"/>
  <c r="AO32" i="31969" s="1"/>
  <c r="AJ33" i="31969"/>
  <c r="AM6" i="31969"/>
  <c r="AN6" i="31969" s="1"/>
  <c r="AO6" i="31969" s="1"/>
  <c r="AJ7" i="31969"/>
  <c r="AM10" i="31969"/>
  <c r="AN10" i="31969" s="1"/>
  <c r="AO10" i="31969" s="1"/>
  <c r="AJ11" i="31969"/>
  <c r="AM14" i="31969"/>
  <c r="AN14" i="31969" s="1"/>
  <c r="AO14" i="31969" s="1"/>
  <c r="AJ15" i="31969"/>
  <c r="AM18" i="31969"/>
  <c r="AN18" i="31969" s="1"/>
  <c r="AO18" i="31969" s="1"/>
  <c r="AJ19" i="31969"/>
  <c r="AM22" i="31969"/>
  <c r="AN22" i="31969" s="1"/>
  <c r="AO22" i="31969" s="1"/>
  <c r="AJ23" i="31969"/>
  <c r="AM26" i="31969"/>
  <c r="AN26" i="31969" s="1"/>
  <c r="AO26" i="31969" s="1"/>
  <c r="AJ27" i="31969"/>
  <c r="AM30" i="31969"/>
  <c r="AN30" i="31969" s="1"/>
  <c r="AO30" i="31969" s="1"/>
  <c r="AJ31" i="31969"/>
  <c r="AM33" i="31969"/>
  <c r="AN33" i="31969" s="1"/>
  <c r="AO33" i="31969" s="1"/>
  <c r="AJ34" i="31969"/>
  <c r="AA3" i="31969"/>
  <c r="W36" i="31969"/>
  <c r="AM3" i="31969"/>
  <c r="AN3" i="31969" s="1"/>
  <c r="AJ4" i="31969"/>
  <c r="AM7" i="31969"/>
  <c r="AN7" i="31969" s="1"/>
  <c r="AO7" i="31969" s="1"/>
  <c r="AJ8" i="31969"/>
  <c r="AM11" i="31969"/>
  <c r="AN11" i="31969" s="1"/>
  <c r="AO11" i="31969" s="1"/>
  <c r="AJ12" i="31969"/>
  <c r="AM15" i="31969"/>
  <c r="AN15" i="31969" s="1"/>
  <c r="AO15" i="31969" s="1"/>
  <c r="AJ16" i="31969"/>
  <c r="AM19" i="31969"/>
  <c r="AN19" i="31969" s="1"/>
  <c r="AO19" i="31969" s="1"/>
  <c r="AJ20" i="31969"/>
  <c r="AM23" i="31969"/>
  <c r="AN23" i="31969" s="1"/>
  <c r="AO23" i="31969" s="1"/>
  <c r="AJ24" i="31969"/>
  <c r="AM27" i="31969"/>
  <c r="AN27" i="31969" s="1"/>
  <c r="AO27" i="31969" s="1"/>
  <c r="AJ28" i="31969"/>
  <c r="AM31" i="31969"/>
  <c r="AN31" i="31969" s="1"/>
  <c r="AO31" i="31969" s="1"/>
  <c r="AJ32" i="31969"/>
  <c r="AM4" i="31969"/>
  <c r="AN4" i="31969" s="1"/>
  <c r="AO4" i="31969" s="1"/>
  <c r="AJ5" i="31969"/>
  <c r="AM20" i="31969"/>
  <c r="AN20" i="31969" s="1"/>
  <c r="AO20" i="31969" s="1"/>
  <c r="AJ21" i="31969"/>
  <c r="AM28" i="31969"/>
  <c r="AN28" i="31969" s="1"/>
  <c r="AO28" i="31969" s="1"/>
  <c r="AJ29" i="31969"/>
  <c r="AM5" i="31969"/>
  <c r="AN5" i="31969" s="1"/>
  <c r="AO5" i="31969" s="1"/>
  <c r="AJ6" i="31969"/>
  <c r="AM9" i="31969"/>
  <c r="AN9" i="31969" s="1"/>
  <c r="AO9" i="31969" s="1"/>
  <c r="AJ10" i="31969"/>
  <c r="AM13" i="31969"/>
  <c r="AN13" i="31969" s="1"/>
  <c r="AO13" i="31969" s="1"/>
  <c r="AJ14" i="31969"/>
  <c r="AM17" i="31969"/>
  <c r="AN17" i="31969" s="1"/>
  <c r="AO17" i="31969" s="1"/>
  <c r="AJ18" i="31969"/>
  <c r="AM21" i="31969"/>
  <c r="AN21" i="31969" s="1"/>
  <c r="AO21" i="31969" s="1"/>
  <c r="AJ22" i="31969"/>
  <c r="AM25" i="31969"/>
  <c r="AN25" i="31969" s="1"/>
  <c r="AO25" i="31969" s="1"/>
  <c r="AJ26" i="31969"/>
  <c r="AM29" i="31969"/>
  <c r="AN29" i="31969" s="1"/>
  <c r="AO29" i="31969" s="1"/>
  <c r="AJ30" i="31969"/>
  <c r="Z4" i="31969"/>
  <c r="Z5" i="31969"/>
  <c r="Z10" i="31969"/>
  <c r="Z11" i="31969"/>
  <c r="Z12" i="31969"/>
  <c r="Z13" i="31969"/>
  <c r="Z14" i="31969"/>
  <c r="Z15" i="31969"/>
  <c r="Z16" i="31969"/>
  <c r="Z17" i="31969"/>
  <c r="Z18" i="31969"/>
  <c r="Z19" i="31969"/>
  <c r="Z20" i="31969"/>
  <c r="Z21" i="31969"/>
  <c r="Z22" i="31969"/>
  <c r="Z24" i="31969"/>
  <c r="Z32" i="31969"/>
  <c r="Z33" i="31969"/>
  <c r="Y3" i="31969"/>
  <c r="Y4" i="31969"/>
  <c r="Y6" i="31969"/>
  <c r="Y7" i="31969"/>
  <c r="Y8" i="31969"/>
  <c r="Y10" i="31969"/>
  <c r="Y11" i="31969"/>
  <c r="Y12" i="31969"/>
  <c r="Y14" i="31969"/>
  <c r="Y15" i="31969"/>
  <c r="Y16" i="31969"/>
  <c r="Y18" i="31969"/>
  <c r="Y19" i="31969"/>
  <c r="Y21" i="31969"/>
  <c r="Y22" i="31969"/>
  <c r="Y23" i="31969"/>
  <c r="Y24" i="31969"/>
  <c r="Y26" i="31969"/>
  <c r="Y27" i="31969"/>
  <c r="Y28" i="31969"/>
  <c r="Y30" i="31969"/>
  <c r="Y31" i="31969"/>
  <c r="Y32" i="31969"/>
  <c r="V36" i="31969"/>
  <c r="Z3" i="31969"/>
  <c r="Z6" i="31969"/>
  <c r="Z7" i="31969"/>
  <c r="Z8" i="31969"/>
  <c r="Z9" i="31969"/>
  <c r="Z23" i="31969"/>
  <c r="Z25" i="31969"/>
  <c r="Z26" i="31969"/>
  <c r="Z27" i="31969"/>
  <c r="Z28" i="31969"/>
  <c r="Z29" i="31969"/>
  <c r="Z30" i="31969"/>
  <c r="Z31" i="31969"/>
  <c r="J28" i="31962"/>
  <c r="X5" i="128"/>
  <c r="AA3" i="105"/>
  <c r="J30" i="31962"/>
  <c r="F3" i="31967"/>
  <c r="F7" i="31967" s="1"/>
  <c r="V8" i="128"/>
  <c r="Y10" i="105"/>
  <c r="S36" i="105"/>
  <c r="Z22" i="105"/>
  <c r="R20" i="105"/>
  <c r="Y20" i="105" s="1"/>
  <c r="R24" i="105"/>
  <c r="Y24" i="105" s="1"/>
  <c r="J12" i="97"/>
  <c r="D38" i="31961" l="1"/>
  <c r="D38" i="31962" s="1"/>
  <c r="F37" i="31961"/>
  <c r="D36" i="31961"/>
  <c r="D36" i="31962" s="1"/>
  <c r="B26" i="31961"/>
  <c r="D26" i="31961"/>
  <c r="D26" i="31962" s="1"/>
  <c r="D23" i="31961"/>
  <c r="D23" i="31962" s="1"/>
  <c r="D19" i="31961"/>
  <c r="D19" i="31962" s="1"/>
  <c r="I11" i="97"/>
  <c r="L56" i="21396"/>
  <c r="O56" i="21396" s="1"/>
  <c r="J42" i="31961"/>
  <c r="F21" i="31961"/>
  <c r="B31" i="31961"/>
  <c r="F24" i="31961"/>
  <c r="C17" i="31961"/>
  <c r="C17" i="31962" s="1"/>
  <c r="I29" i="97"/>
  <c r="B23" i="31961"/>
  <c r="F32" i="31961"/>
  <c r="F28" i="31961"/>
  <c r="I38" i="97"/>
  <c r="C38" i="31961"/>
  <c r="C38" i="31962" s="1"/>
  <c r="D18" i="31961"/>
  <c r="D18" i="31962" s="1"/>
  <c r="F33" i="31963"/>
  <c r="D14" i="31961"/>
  <c r="D14" i="31962" s="1"/>
  <c r="D15" i="31961"/>
  <c r="D15" i="31962" s="1"/>
  <c r="D31" i="31961"/>
  <c r="D31" i="31962" s="1"/>
  <c r="D35" i="31961"/>
  <c r="D35" i="31962" s="1"/>
  <c r="B15" i="31961"/>
  <c r="C31" i="31961"/>
  <c r="C31" i="31962" s="1"/>
  <c r="B29" i="31961"/>
  <c r="C23" i="31961"/>
  <c r="C23" i="31962" s="1"/>
  <c r="B36" i="31961"/>
  <c r="C36" i="31961"/>
  <c r="C36" i="31962" s="1"/>
  <c r="J21" i="31962"/>
  <c r="C16" i="31961"/>
  <c r="C16" i="31962" s="1"/>
  <c r="I17" i="97"/>
  <c r="F29" i="31963"/>
  <c r="I31" i="97"/>
  <c r="I15" i="97"/>
  <c r="I23" i="97"/>
  <c r="C29" i="31961"/>
  <c r="C29" i="31962" s="1"/>
  <c r="F20" i="31961"/>
  <c r="D17" i="31961"/>
  <c r="D17" i="31962" s="1"/>
  <c r="J49" i="97"/>
  <c r="F39" i="31963"/>
  <c r="F36" i="31963"/>
  <c r="F25" i="31961"/>
  <c r="F13" i="31961"/>
  <c r="I13" i="31961" s="1"/>
  <c r="R36" i="31969"/>
  <c r="B38" i="31961"/>
  <c r="E19" i="31962"/>
  <c r="F27" i="31961"/>
  <c r="E27" i="31962"/>
  <c r="E35" i="31962"/>
  <c r="I14" i="97"/>
  <c r="AN36" i="105"/>
  <c r="AN37" i="105" s="1"/>
  <c r="AO4" i="105"/>
  <c r="AJ36" i="31969"/>
  <c r="AN36" i="31968"/>
  <c r="AN37" i="31968" s="1"/>
  <c r="AO3" i="31968"/>
  <c r="C34" i="31961"/>
  <c r="C34" i="31962" s="1"/>
  <c r="F27" i="31963"/>
  <c r="F26" i="31961"/>
  <c r="I26" i="31961" s="1"/>
  <c r="D34" i="31961"/>
  <c r="D34" i="31962" s="1"/>
  <c r="T36" i="31969"/>
  <c r="I26" i="114"/>
  <c r="E15" i="31962"/>
  <c r="E23" i="31962"/>
  <c r="E31" i="31962"/>
  <c r="AA4" i="105"/>
  <c r="AA36" i="105" s="1"/>
  <c r="AA42" i="105" s="1"/>
  <c r="W36" i="105"/>
  <c r="F11" i="31963"/>
  <c r="F23" i="31963"/>
  <c r="B34" i="31961"/>
  <c r="E25" i="31962"/>
  <c r="E49" i="31961"/>
  <c r="E26" i="101" s="1"/>
  <c r="D26" i="101" s="1"/>
  <c r="E11" i="31962"/>
  <c r="E44" i="31961"/>
  <c r="E26" i="115" s="1"/>
  <c r="E42" i="31961"/>
  <c r="B14" i="31961"/>
  <c r="F28" i="31963"/>
  <c r="C44" i="31963"/>
  <c r="I24" i="101" s="1"/>
  <c r="F25" i="31963"/>
  <c r="D41" i="31963"/>
  <c r="F16" i="31963"/>
  <c r="F4" i="31967"/>
  <c r="F5" i="31967"/>
  <c r="F6" i="31967"/>
  <c r="T36" i="105"/>
  <c r="Z36" i="31968"/>
  <c r="Y36" i="31968"/>
  <c r="Y5" i="31969"/>
  <c r="Y36" i="31969" s="1"/>
  <c r="W36" i="128"/>
  <c r="AA36" i="31968"/>
  <c r="G44" i="31962"/>
  <c r="J44" i="31962" s="1"/>
  <c r="X36" i="128"/>
  <c r="I32" i="31961"/>
  <c r="I37" i="31961"/>
  <c r="B20" i="31962"/>
  <c r="F20" i="31962" s="1"/>
  <c r="I20" i="31962" s="1"/>
  <c r="D25" i="31962"/>
  <c r="B26" i="31962"/>
  <c r="I27" i="31961"/>
  <c r="F49" i="97"/>
  <c r="E50" i="97" s="1"/>
  <c r="E51" i="97" s="1"/>
  <c r="E52" i="97" s="1"/>
  <c r="I16" i="97"/>
  <c r="F19" i="31963"/>
  <c r="D44" i="31963"/>
  <c r="I25" i="101" s="1"/>
  <c r="D16" i="31961"/>
  <c r="D16" i="31962" s="1"/>
  <c r="D43" i="31963"/>
  <c r="I25" i="115" s="1"/>
  <c r="I28" i="31961"/>
  <c r="D11" i="31962"/>
  <c r="F24" i="31963"/>
  <c r="J42" i="97"/>
  <c r="C33" i="31961"/>
  <c r="C33" i="31962" s="1"/>
  <c r="B16" i="31961"/>
  <c r="B32" i="31962"/>
  <c r="F32" i="31962" s="1"/>
  <c r="B18" i="31961"/>
  <c r="F18" i="31961" s="1"/>
  <c r="I18" i="97"/>
  <c r="D30" i="31961"/>
  <c r="D30" i="31962" s="1"/>
  <c r="F30" i="31962" s="1"/>
  <c r="I30" i="31962" s="1"/>
  <c r="I22" i="97"/>
  <c r="B22" i="31961"/>
  <c r="F22" i="31961" s="1"/>
  <c r="F32" i="31963"/>
  <c r="C43" i="31963"/>
  <c r="I24" i="115" s="1"/>
  <c r="B28" i="31962"/>
  <c r="F28" i="31962" s="1"/>
  <c r="I28" i="31962" s="1"/>
  <c r="F12" i="31963"/>
  <c r="D22" i="31961"/>
  <c r="D22" i="31962" s="1"/>
  <c r="Y36" i="105"/>
  <c r="G42" i="31962"/>
  <c r="R36" i="31968"/>
  <c r="Z36" i="105"/>
  <c r="V36" i="128"/>
  <c r="Q36" i="128"/>
  <c r="T36" i="31968"/>
  <c r="O36" i="128"/>
  <c r="AA36" i="31969"/>
  <c r="AA42" i="31969" s="1"/>
  <c r="J25" i="31962"/>
  <c r="E22" i="101"/>
  <c r="D22" i="101" s="1"/>
  <c r="G50" i="31961"/>
  <c r="G48" i="31962"/>
  <c r="G22" i="101" s="1"/>
  <c r="F22" i="101" s="1"/>
  <c r="J49" i="31961"/>
  <c r="H48" i="31962"/>
  <c r="C32" i="101" s="1"/>
  <c r="I32" i="31962"/>
  <c r="G45" i="31961"/>
  <c r="I20" i="31961"/>
  <c r="C25" i="31962"/>
  <c r="C11" i="31961"/>
  <c r="F42" i="97"/>
  <c r="I42" i="97" s="1"/>
  <c r="F44" i="97"/>
  <c r="C26" i="31962"/>
  <c r="C12" i="31961"/>
  <c r="C12" i="31962" s="1"/>
  <c r="I12" i="97"/>
  <c r="B17" i="31962"/>
  <c r="B31" i="31962"/>
  <c r="B37" i="31962"/>
  <c r="I24" i="31961"/>
  <c r="B24" i="31962"/>
  <c r="C41" i="31963"/>
  <c r="B13" i="31962"/>
  <c r="B27" i="31962"/>
  <c r="B23" i="31962"/>
  <c r="B11" i="31961"/>
  <c r="B41" i="31963"/>
  <c r="E22" i="115"/>
  <c r="B29" i="31962"/>
  <c r="B33" i="31962"/>
  <c r="B35" i="31962"/>
  <c r="B44" i="31963"/>
  <c r="I23" i="101" s="1"/>
  <c r="I22" i="101" s="1"/>
  <c r="B25" i="31962"/>
  <c r="B19" i="31962"/>
  <c r="B21" i="31962"/>
  <c r="F21" i="31962" s="1"/>
  <c r="I21" i="31961"/>
  <c r="G50" i="97"/>
  <c r="B12" i="31961"/>
  <c r="F12" i="31961" s="1"/>
  <c r="B43" i="31963"/>
  <c r="I23" i="115" s="1"/>
  <c r="AN36" i="31969"/>
  <c r="AN37" i="31969" s="1"/>
  <c r="AO3" i="31969"/>
  <c r="Z36" i="31969"/>
  <c r="D22" i="115"/>
  <c r="G22" i="115"/>
  <c r="C32" i="115"/>
  <c r="R36" i="105"/>
  <c r="F35" i="31961" l="1"/>
  <c r="I35" i="31961" s="1"/>
  <c r="F31" i="31961"/>
  <c r="I31" i="31961" s="1"/>
  <c r="F29" i="31961"/>
  <c r="I29" i="31961" s="1"/>
  <c r="F23" i="31961"/>
  <c r="I23" i="31961" s="1"/>
  <c r="F19" i="31961"/>
  <c r="I19" i="31961" s="1"/>
  <c r="F36" i="31961"/>
  <c r="I36" i="31961" s="1"/>
  <c r="F17" i="31961"/>
  <c r="I17" i="31961" s="1"/>
  <c r="F17" i="31962"/>
  <c r="I17" i="31962" s="1"/>
  <c r="F15" i="31961"/>
  <c r="I15" i="31961" s="1"/>
  <c r="B15" i="31962"/>
  <c r="B36" i="31962"/>
  <c r="D50" i="97"/>
  <c r="D51" i="97" s="1"/>
  <c r="D52" i="97" s="1"/>
  <c r="F41" i="31963"/>
  <c r="G45" i="31962"/>
  <c r="F11" i="31961"/>
  <c r="E42" i="31962"/>
  <c r="E44" i="31962"/>
  <c r="F30" i="31961"/>
  <c r="F38" i="31961"/>
  <c r="I38" i="31961" s="1"/>
  <c r="B38" i="31962"/>
  <c r="F38" i="31962" s="1"/>
  <c r="I38" i="31962" s="1"/>
  <c r="B49" i="31961"/>
  <c r="E23" i="101" s="1"/>
  <c r="E48" i="31962"/>
  <c r="F33" i="31961"/>
  <c r="I33" i="31961" s="1"/>
  <c r="B16" i="31962"/>
  <c r="F16" i="31962" s="1"/>
  <c r="I16" i="31962" s="1"/>
  <c r="F16" i="31961"/>
  <c r="I16" i="31961" s="1"/>
  <c r="F14" i="31961"/>
  <c r="I14" i="31961" s="1"/>
  <c r="B14" i="31962"/>
  <c r="F14" i="31962" s="1"/>
  <c r="I14" i="31962" s="1"/>
  <c r="J42" i="31962"/>
  <c r="D26" i="115"/>
  <c r="D26" i="114" s="1"/>
  <c r="E26" i="114"/>
  <c r="B34" i="31962"/>
  <c r="F34" i="31962" s="1"/>
  <c r="I34" i="31962" s="1"/>
  <c r="F34" i="31961"/>
  <c r="I34" i="31961" s="1"/>
  <c r="I24" i="114"/>
  <c r="F43" i="31963"/>
  <c r="J48" i="31962"/>
  <c r="F26" i="31962"/>
  <c r="I26" i="31962" s="1"/>
  <c r="D44" i="31961"/>
  <c r="E25" i="115" s="1"/>
  <c r="C45" i="97"/>
  <c r="C46" i="97" s="1"/>
  <c r="C47" i="97" s="1"/>
  <c r="E45" i="97"/>
  <c r="E46" i="97" s="1"/>
  <c r="E47" i="97" s="1"/>
  <c r="F35" i="31962"/>
  <c r="I35" i="31962" s="1"/>
  <c r="D42" i="31962"/>
  <c r="D44" i="31962"/>
  <c r="F25" i="31962"/>
  <c r="D48" i="31962"/>
  <c r="I21" i="31962"/>
  <c r="F37" i="31962"/>
  <c r="I37" i="31962" s="1"/>
  <c r="F29" i="31962"/>
  <c r="I29" i="31962" s="1"/>
  <c r="I30" i="31961"/>
  <c r="F15" i="31962"/>
  <c r="I15" i="31962" s="1"/>
  <c r="F31" i="31962"/>
  <c r="I31" i="31962" s="1"/>
  <c r="I22" i="31961"/>
  <c r="B22" i="31962"/>
  <c r="F22" i="31962" s="1"/>
  <c r="I22" i="31962" s="1"/>
  <c r="I49" i="97"/>
  <c r="C50" i="97"/>
  <c r="C51" i="97" s="1"/>
  <c r="C52" i="97" s="1"/>
  <c r="B50" i="97"/>
  <c r="F19" i="31962"/>
  <c r="I19" i="31962" s="1"/>
  <c r="F24" i="31962"/>
  <c r="I24" i="31962" s="1"/>
  <c r="F33" i="31962"/>
  <c r="I33" i="31962" s="1"/>
  <c r="I25" i="114"/>
  <c r="F23" i="31962"/>
  <c r="I23" i="31962" s="1"/>
  <c r="I27" i="31962"/>
  <c r="F27" i="31962"/>
  <c r="I18" i="31961"/>
  <c r="B18" i="31962"/>
  <c r="F18" i="31962" s="1"/>
  <c r="I18" i="31962" s="1"/>
  <c r="F36" i="31962"/>
  <c r="I36" i="31962" s="1"/>
  <c r="F13" i="31962"/>
  <c r="I13" i="31962" s="1"/>
  <c r="C49" i="31961"/>
  <c r="E24" i="101" s="1"/>
  <c r="D24" i="101" s="1"/>
  <c r="D42" i="31961"/>
  <c r="D45" i="97"/>
  <c r="D46" i="97" s="1"/>
  <c r="D47" i="97" s="1"/>
  <c r="D49" i="31961"/>
  <c r="F44" i="31963"/>
  <c r="E22" i="114"/>
  <c r="G49" i="31962"/>
  <c r="D22" i="114"/>
  <c r="C48" i="31962"/>
  <c r="G24" i="101" s="1"/>
  <c r="F24" i="101" s="1"/>
  <c r="I22" i="115"/>
  <c r="I22" i="114" s="1"/>
  <c r="I23" i="114"/>
  <c r="C42" i="31961"/>
  <c r="C11" i="31962"/>
  <c r="C44" i="31961"/>
  <c r="B45" i="97"/>
  <c r="F45" i="97" s="1"/>
  <c r="I44" i="97"/>
  <c r="B48" i="31962"/>
  <c r="G23" i="101" s="1"/>
  <c r="I12" i="31961"/>
  <c r="B12" i="31962"/>
  <c r="I25" i="31961"/>
  <c r="B11" i="31962"/>
  <c r="F11" i="31962" s="1"/>
  <c r="B42" i="31961"/>
  <c r="B44" i="31961"/>
  <c r="D32" i="115"/>
  <c r="D34" i="115" s="1"/>
  <c r="C34" i="115"/>
  <c r="C32" i="114"/>
  <c r="F22" i="115"/>
  <c r="G22" i="114"/>
  <c r="C34" i="101"/>
  <c r="D34" i="101" s="1"/>
  <c r="D40" i="101" s="1"/>
  <c r="F40" i="101" s="1"/>
  <c r="D32" i="101"/>
  <c r="G26" i="101" l="1"/>
  <c r="F26" i="101" s="1"/>
  <c r="G26" i="115"/>
  <c r="F49" i="31961"/>
  <c r="G25" i="101"/>
  <c r="F25" i="101" s="1"/>
  <c r="F12" i="31962"/>
  <c r="I12" i="31962" s="1"/>
  <c r="F50" i="97"/>
  <c r="B51" i="97"/>
  <c r="E25" i="101"/>
  <c r="D25" i="101" s="1"/>
  <c r="D25" i="115"/>
  <c r="G25" i="115"/>
  <c r="F23" i="101"/>
  <c r="I11" i="31961"/>
  <c r="F42" i="31961"/>
  <c r="I42" i="31961" s="1"/>
  <c r="F44" i="31961"/>
  <c r="E45" i="31961" s="1"/>
  <c r="E46" i="31961" s="1"/>
  <c r="E47" i="31961" s="1"/>
  <c r="I25" i="31962"/>
  <c r="F48" i="31962"/>
  <c r="D49" i="31962" s="1"/>
  <c r="D50" i="31962" s="1"/>
  <c r="B46" i="97"/>
  <c r="F46" i="97" s="1"/>
  <c r="E24" i="115"/>
  <c r="D23" i="101"/>
  <c r="B44" i="31962"/>
  <c r="B42" i="31962"/>
  <c r="C44" i="31962"/>
  <c r="G24" i="115" s="1"/>
  <c r="C42" i="31962"/>
  <c r="E23" i="115"/>
  <c r="D32" i="114"/>
  <c r="D34" i="114" s="1"/>
  <c r="C34" i="114"/>
  <c r="D40" i="115"/>
  <c r="F40" i="115" s="1"/>
  <c r="F22" i="114"/>
  <c r="D27" i="101" l="1"/>
  <c r="F27" i="101"/>
  <c r="H26" i="101" s="1"/>
  <c r="E49" i="31962"/>
  <c r="E50" i="31962" s="1"/>
  <c r="E27" i="115"/>
  <c r="F26" i="115"/>
  <c r="G26" i="114"/>
  <c r="E27" i="101"/>
  <c r="G27" i="101"/>
  <c r="I49" i="31961"/>
  <c r="E50" i="31961"/>
  <c r="E51" i="31961" s="1"/>
  <c r="E52" i="31961" s="1"/>
  <c r="C50" i="31961"/>
  <c r="C51" i="31961" s="1"/>
  <c r="C52" i="31961" s="1"/>
  <c r="B50" i="31961"/>
  <c r="D50" i="31961"/>
  <c r="D51" i="31961" s="1"/>
  <c r="D52" i="31961" s="1"/>
  <c r="I44" i="31961"/>
  <c r="D45" i="31961"/>
  <c r="D46" i="31961" s="1"/>
  <c r="D47" i="31961" s="1"/>
  <c r="F51" i="97"/>
  <c r="F52" i="97" s="1"/>
  <c r="B52" i="97"/>
  <c r="D25" i="114"/>
  <c r="E25" i="114"/>
  <c r="F25" i="115"/>
  <c r="G25" i="114"/>
  <c r="B45" i="31961"/>
  <c r="C45" i="31961"/>
  <c r="C46" i="31961" s="1"/>
  <c r="C47" i="31961" s="1"/>
  <c r="D23" i="115"/>
  <c r="E23" i="114"/>
  <c r="F47" i="97"/>
  <c r="B47" i="97"/>
  <c r="F24" i="115"/>
  <c r="F24" i="114" s="1"/>
  <c r="G24" i="114"/>
  <c r="G23" i="115"/>
  <c r="G27" i="115" s="1"/>
  <c r="B49" i="31962"/>
  <c r="F49" i="31962" s="1"/>
  <c r="I48" i="31962"/>
  <c r="C49" i="31962"/>
  <c r="C50" i="31962" s="1"/>
  <c r="I11" i="31962"/>
  <c r="F42" i="31962"/>
  <c r="I42" i="31962" s="1"/>
  <c r="F44" i="31962"/>
  <c r="E24" i="114"/>
  <c r="D24" i="115"/>
  <c r="D24" i="114" s="1"/>
  <c r="D40" i="114"/>
  <c r="F40" i="114" s="1"/>
  <c r="F50" i="31961" l="1"/>
  <c r="F45" i="31961"/>
  <c r="F26" i="114"/>
  <c r="D45" i="31962"/>
  <c r="D46" i="31962" s="1"/>
  <c r="E45" i="31962"/>
  <c r="E46" i="31962" s="1"/>
  <c r="D27" i="115"/>
  <c r="E27" i="114"/>
  <c r="H25" i="101"/>
  <c r="H23" i="101"/>
  <c r="H27" i="101" s="1"/>
  <c r="D39" i="101"/>
  <c r="F39" i="101" s="1"/>
  <c r="B51" i="31961"/>
  <c r="F51" i="31961" s="1"/>
  <c r="H24" i="101"/>
  <c r="D41" i="101"/>
  <c r="F41" i="101" s="1"/>
  <c r="F25" i="114"/>
  <c r="B46" i="31961"/>
  <c r="D23" i="114"/>
  <c r="F23" i="115"/>
  <c r="G23" i="114"/>
  <c r="C45" i="31962"/>
  <c r="C46" i="31962" s="1"/>
  <c r="I44" i="31962"/>
  <c r="B45" i="31962"/>
  <c r="F45" i="31962" s="1"/>
  <c r="B50" i="31962"/>
  <c r="F50" i="31962" s="1"/>
  <c r="F27" i="115" l="1"/>
  <c r="H26" i="115" s="1"/>
  <c r="D27" i="114"/>
  <c r="G27" i="114"/>
  <c r="B52" i="31961"/>
  <c r="B47" i="31961"/>
  <c r="F46" i="31961"/>
  <c r="B46" i="31962"/>
  <c r="F46" i="31962" s="1"/>
  <c r="F23" i="114"/>
  <c r="F27" i="114" s="1"/>
  <c r="H26" i="114" s="1"/>
  <c r="H25" i="115" l="1"/>
  <c r="L26" i="114"/>
  <c r="K26" i="114" s="1"/>
  <c r="H23" i="115"/>
  <c r="H27" i="115" s="1"/>
  <c r="H25" i="114"/>
  <c r="L25" i="114" s="1"/>
  <c r="K25" i="114" s="1"/>
  <c r="H24" i="115"/>
  <c r="D39" i="115"/>
  <c r="F39" i="115" s="1"/>
  <c r="D41" i="115"/>
  <c r="F41" i="115" s="1"/>
  <c r="AN7" i="31967" l="1"/>
  <c r="AM7" i="31967"/>
  <c r="AZ7" i="31967" s="1"/>
  <c r="AM6" i="31967"/>
  <c r="AZ6" i="31967" s="1"/>
  <c r="AN6" i="31967"/>
  <c r="D41" i="114"/>
  <c r="F41" i="114" s="1"/>
  <c r="D39" i="114"/>
  <c r="F39" i="114" s="1"/>
  <c r="H24" i="114"/>
  <c r="L24" i="114" s="1"/>
  <c r="K24" i="114" s="1"/>
  <c r="F29" i="114"/>
  <c r="H23" i="114"/>
  <c r="H27" i="114" s="1"/>
  <c r="BB7" i="31967" l="1"/>
  <c r="AO7" i="31967"/>
  <c r="AU7" i="31967"/>
  <c r="AU6" i="31967"/>
  <c r="AO6" i="31967"/>
  <c r="BB6" i="31967"/>
  <c r="L23" i="114"/>
  <c r="L27" i="114" s="1"/>
  <c r="AN5" i="31967"/>
  <c r="AM5" i="31967"/>
  <c r="AZ5" i="31967" s="1"/>
  <c r="K23" i="114" l="1"/>
  <c r="K27" i="114" s="1"/>
  <c r="J26" i="114" s="1"/>
  <c r="AU5" i="31967"/>
  <c r="AO5" i="31967"/>
  <c r="BB5" i="31967"/>
  <c r="AA43" i="31970" l="1"/>
  <c r="AA44" i="31970" s="1"/>
  <c r="AA45" i="31970" s="1"/>
  <c r="AA43" i="31969"/>
  <c r="AA44" i="31969" s="1"/>
  <c r="AA45" i="31969" s="1"/>
  <c r="AM3" i="31967"/>
  <c r="AZ3" i="31967" s="1"/>
  <c r="AA43" i="105"/>
  <c r="AA44" i="105" s="1"/>
  <c r="AA45" i="105" s="1"/>
  <c r="AN3" i="31967"/>
  <c r="J23" i="114" l="1"/>
  <c r="J27" i="114" s="1"/>
  <c r="J24" i="114"/>
  <c r="J25" i="114"/>
  <c r="AU3" i="31967"/>
  <c r="E22" i="31967"/>
  <c r="BB3" i="31967"/>
  <c r="E24" i="31967" s="1"/>
  <c r="AO4" i="31967"/>
  <c r="AU4" i="31967"/>
</calcChain>
</file>

<file path=xl/sharedStrings.xml><?xml version="1.0" encoding="utf-8"?>
<sst xmlns="http://schemas.openxmlformats.org/spreadsheetml/2006/main" count="788" uniqueCount="236">
  <si>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</si>
  <si>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</si>
  <si>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</si>
  <si>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</si>
  <si>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</si>
  <si>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</si>
  <si>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</si>
  <si>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</si>
  <si>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</si>
  <si>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</si>
  <si>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</si>
  <si>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</si>
  <si>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</si>
  <si>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</si>
  <si>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</si>
  <si>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</si>
  <si>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</si>
  <si>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</si>
  <si>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</si>
  <si>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</si>
  <si>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</si>
  <si>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</si>
  <si>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</si>
  <si>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</si>
  <si>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</si>
  <si>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</si>
  <si>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</si>
  <si>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</si>
  <si>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</si>
  <si>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</si>
  <si>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</si>
  <si>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</si>
  <si>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</si>
  <si>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</si>
  <si>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</si>
  <si>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</si>
  <si>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</si>
  <si>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</si>
  <si>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</si>
  <si>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</si>
  <si>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</si>
  <si>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</si>
  <si>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</si>
  <si>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</si>
  <si>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Promedio diario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</si>
  <si>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</si>
  <si>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</si>
  <si>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</si>
  <si>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</si>
  <si>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</si>
  <si>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</si>
  <si>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</si>
  <si>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</si>
  <si>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</si>
  <si>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</si>
  <si>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PH. 5000-5100, FAX 5259-80-85</t>
  </si>
  <si>
    <t>Energía Facturable</t>
  </si>
  <si>
    <t>Bernardo Ortega</t>
  </si>
  <si>
    <t>PGPB</t>
  </si>
  <si>
    <t>PROTEINOL</t>
  </si>
  <si>
    <t xml:space="preserve">Balanceo </t>
  </si>
  <si>
    <t>(GJoul)</t>
  </si>
  <si>
    <t>Gjoul</t>
  </si>
  <si>
    <t>11045-01</t>
  </si>
  <si>
    <t>Comparación de Mediciones entre Computador de Flujo vs. Publicación PGPB</t>
  </si>
  <si>
    <t>Estación 11045-01, APASEO</t>
  </si>
  <si>
    <t>Medición Segunda Quincena</t>
  </si>
  <si>
    <t>CALCULO QUINCENAL POR USUARIO</t>
  </si>
  <si>
    <t>FloBoss 504</t>
  </si>
  <si>
    <t>Apaseo</t>
  </si>
  <si>
    <t>Proteinol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</si>
  <si>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</si>
  <si>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</si>
  <si>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</si>
  <si>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</si>
  <si>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</si>
  <si>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</si>
  <si>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</si>
  <si>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</si>
  <si>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</si>
  <si>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</si>
  <si>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</si>
  <si>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</si>
  <si>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</si>
  <si>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</si>
  <si>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</si>
  <si>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</si>
  <si>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</si>
  <si>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</si>
  <si>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</si>
  <si>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</si>
  <si>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</si>
  <si>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</si>
  <si>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</si>
  <si>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</si>
  <si>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</si>
  <si>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</si>
  <si>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</si>
  <si>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</si>
  <si>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</si>
  <si>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</si>
  <si>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</si>
  <si>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</si>
  <si>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</si>
  <si>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</si>
  <si>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</si>
  <si>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</si>
  <si>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</si>
  <si>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</si>
  <si>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</si>
  <si>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</si>
  <si>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</si>
  <si>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</si>
  <si>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</si>
  <si>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</si>
  <si>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</si>
  <si>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</si>
  <si>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(2-8)</t>
  </si>
  <si>
    <t>(4-9)</t>
  </si>
  <si>
    <t>(6-10)</t>
  </si>
  <si>
    <t>(2-8)/8</t>
  </si>
  <si>
    <t>Diferencia (Computador - Medición Fisica PGPB)</t>
  </si>
  <si>
    <t>Medición Física PGPB</t>
  </si>
  <si>
    <t>0.8347 kg/cm2 (11.87)</t>
  </si>
  <si>
    <t>1 kg/cm2 (14.22 psi)</t>
  </si>
  <si>
    <t>20 oC (68 oF)</t>
  </si>
  <si>
    <t>1ra Quincena</t>
  </si>
  <si>
    <t>2da Quincena</t>
  </si>
  <si>
    <t xml:space="preserve">Total del mes </t>
  </si>
  <si>
    <t>1ra Semana</t>
  </si>
  <si>
    <t>2da Semana</t>
  </si>
  <si>
    <t>3ra semana</t>
  </si>
  <si>
    <t>4ta Semana</t>
  </si>
  <si>
    <t>5ta Semana</t>
  </si>
  <si>
    <t>Volumen M3</t>
  </si>
  <si>
    <t>Variación Interconexión vs</t>
  </si>
  <si>
    <t>% Ajuste</t>
  </si>
  <si>
    <t>Volumen m3</t>
  </si>
  <si>
    <t>BALANCE DE ENERGÍA</t>
  </si>
  <si>
    <t xml:space="preserve"> Medición Primera Quincena</t>
  </si>
  <si>
    <t>Energía Final</t>
  </si>
  <si>
    <t>PC Fact</t>
  </si>
  <si>
    <t>A favor de</t>
  </si>
  <si>
    <t>Ajuste</t>
  </si>
  <si>
    <t>Consumo</t>
  </si>
  <si>
    <t>Facturación Mes Anterior</t>
  </si>
  <si>
    <t>Precio Gas</t>
  </si>
  <si>
    <t>ALARMAS</t>
  </si>
  <si>
    <t>SANIVEX</t>
  </si>
  <si>
    <t>Sanivex</t>
  </si>
  <si>
    <r>
      <t>Volumen (m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/día) a: 1 kg/cm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 xml:space="preserve"> y 20 </t>
    </r>
    <r>
      <rPr>
        <b/>
        <vertAlign val="superscript"/>
        <sz val="9"/>
        <rFont val="Arial"/>
        <family val="2"/>
      </rPr>
      <t>o</t>
    </r>
    <r>
      <rPr>
        <b/>
        <sz val="9"/>
        <rFont val="Arial"/>
        <family val="2"/>
      </rPr>
      <t>C</t>
    </r>
  </si>
  <si>
    <t>Factor de Correción</t>
  </si>
  <si>
    <t>Energía MMBTU</t>
  </si>
  <si>
    <t>Sistema Apaseo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</si>
  <si>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</si>
  <si>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</si>
  <si>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</si>
  <si>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</si>
  <si>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</si>
  <si>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</si>
  <si>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</si>
  <si>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</si>
  <si>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</si>
  <si>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</si>
  <si>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</si>
  <si>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</si>
  <si>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Km3</t>
  </si>
  <si>
    <t>Promedio</t>
  </si>
  <si>
    <t>Mcft</t>
  </si>
  <si>
    <t>Kcal/m3</t>
  </si>
  <si>
    <t xml:space="preserve">KJoul/m3 </t>
  </si>
  <si>
    <t>BTU/CFT</t>
  </si>
  <si>
    <t>total</t>
  </si>
  <si>
    <t>Mínimo</t>
  </si>
  <si>
    <t>m3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</si>
  <si>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</si>
  <si>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</si>
  <si>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</si>
  <si>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</si>
  <si>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</si>
  <si>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</si>
  <si>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</si>
  <si>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</si>
  <si>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</si>
  <si>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</si>
  <si>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</si>
  <si>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t>Presión Promedio
[ PSI ]</t>
  </si>
  <si>
    <t>Temperatura
[ °F ]</t>
  </si>
  <si>
    <t>PSI</t>
  </si>
  <si>
    <t>°F</t>
  </si>
  <si>
    <t>Poder Calorífico PGPB [ KJoul/m3 ]</t>
  </si>
  <si>
    <t>Volumen Corregido
[ M3 ]</t>
  </si>
  <si>
    <t>Volumen No Corregido
[ M3 ]</t>
  </si>
  <si>
    <t>Volumen No Corregido en Condición de Falla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</si>
  <si>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</si>
  <si>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</si>
  <si>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</si>
  <si>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</si>
  <si>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</si>
  <si>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</si>
  <si>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Volumen
[ MCFD ]</t>
  </si>
  <si>
    <t>Temperatura
[ °C]</t>
  </si>
  <si>
    <t>Presión
[ PSI ]</t>
  </si>
  <si>
    <t xml:space="preserve">Presión 
[ kg/cm2 ] </t>
  </si>
  <si>
    <t>Ing. Emilio Pijoán Sordo</t>
  </si>
  <si>
    <t>Energía Consumida</t>
  </si>
  <si>
    <t>Energía Facturada</t>
  </si>
  <si>
    <t>Diferencia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</si>
  <si>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</si>
  <si>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</si>
  <si>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</si>
  <si>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</si>
  <si>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</si>
  <si>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</si>
  <si>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</si>
  <si>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</si>
  <si>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</si>
  <si>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</si>
  <si>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</si>
  <si>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</si>
  <si>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</si>
  <si>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</si>
  <si>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</si>
  <si>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</si>
  <si>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</si>
  <si>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</si>
  <si>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MONEDA</t>
  </si>
  <si>
    <t>USD</t>
  </si>
  <si>
    <t>APASEO</t>
  </si>
  <si>
    <t>Consumo diario
[ MCft ]</t>
  </si>
  <si>
    <t>PESO</t>
  </si>
  <si>
    <t>COVEMEX</t>
  </si>
  <si>
    <t>Covemex</t>
  </si>
  <si>
    <t>HONDA</t>
  </si>
  <si>
    <t>Honda</t>
  </si>
  <si>
    <t>01/02/2015 al 28/02/2015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</si>
</sst>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7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0"/>
      <color indexed="10"/>
      <name val="Arial"/>
      <family val="2"/>
    </font>
    <font>
      <b/>
      <sz val="18"/>
      <color indexed="18"/>
      <name val="Arial"/>
      <family val="2"/>
    </font>
    <font>
      <b/>
      <sz val="10"/>
      <color indexed="13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  <font>
      <b/>
      <sz val="10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4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165" fontId="12" fillId="0" borderId="21" xfId="1" applyFont="1" applyBorder="1"/>
    <xf numFmtId="165" fontId="12" fillId="0" borderId="21" xfId="0" applyNumberFormat="1" applyFont="1" applyBorder="1"/>
    <xf numFmtId="0" fontId="3" fillId="0" borderId="0" xfId="0" applyFont="1" applyAlignment="1">
      <alignment horizontal="right"/>
    </xf>
    <xf numFmtId="165" fontId="12" fillId="0" borderId="0" xfId="1" applyFont="1"/>
    <xf numFmtId="165" fontId="12" fillId="0" borderId="0" xfId="0" applyNumberFormat="1" applyFont="1"/>
    <xf numFmtId="10" fontId="12" fillId="0" borderId="0" xfId="5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1" xfId="0" applyNumberFormat="1" applyFill="1" applyBorder="1"/>
    <xf numFmtId="165" fontId="1" fillId="4" borderId="21" xfId="1" applyFill="1" applyBorder="1"/>
    <xf numFmtId="15" fontId="0" fillId="0" borderId="23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5" fontId="9" fillId="0" borderId="21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1" xfId="1" applyFont="1" applyBorder="1"/>
    <xf numFmtId="165" fontId="16" fillId="0" borderId="21" xfId="0" applyNumberFormat="1" applyFont="1" applyBorder="1"/>
    <xf numFmtId="10" fontId="13" fillId="3" borderId="22" xfId="5" applyNumberFormat="1" applyFont="1" applyFill="1" applyBorder="1" applyAlignment="1">
      <alignment horizontal="center"/>
    </xf>
    <xf numFmtId="0" fontId="9" fillId="2" borderId="13" xfId="0" applyFont="1" applyFill="1" applyBorder="1"/>
    <xf numFmtId="0" fontId="0" fillId="0" borderId="24" xfId="0" applyBorder="1"/>
    <xf numFmtId="10" fontId="3" fillId="0" borderId="24" xfId="5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5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5" applyNumberFormat="1" applyFont="1"/>
    <xf numFmtId="168" fontId="17" fillId="0" borderId="0" xfId="0" applyNumberFormat="1" applyFont="1"/>
    <xf numFmtId="169" fontId="15" fillId="0" borderId="20" xfId="0" applyNumberFormat="1" applyFont="1" applyBorder="1"/>
    <xf numFmtId="10" fontId="3" fillId="0" borderId="20" xfId="5" applyNumberFormat="1" applyFont="1" applyBorder="1"/>
    <xf numFmtId="10" fontId="15" fillId="0" borderId="20" xfId="5" applyNumberFormat="1" applyFont="1" applyBorder="1"/>
    <xf numFmtId="168" fontId="15" fillId="0" borderId="20" xfId="5" applyNumberFormat="1" applyFont="1" applyBorder="1"/>
    <xf numFmtId="168" fontId="0" fillId="0" borderId="0" xfId="0" applyNumberFormat="1"/>
    <xf numFmtId="39" fontId="0" fillId="2" borderId="20" xfId="0" applyNumberFormat="1" applyFill="1" applyBorder="1"/>
    <xf numFmtId="10" fontId="1" fillId="0" borderId="0" xfId="5" applyNumberFormat="1"/>
    <xf numFmtId="43" fontId="0" fillId="0" borderId="0" xfId="0" applyNumberFormat="1"/>
    <xf numFmtId="0" fontId="3" fillId="2" borderId="1" xfId="0" applyFont="1" applyFill="1" applyBorder="1" applyAlignment="1">
      <alignment horizontal="center"/>
    </xf>
    <xf numFmtId="0" fontId="0" fillId="0" borderId="9" xfId="0" applyBorder="1"/>
    <xf numFmtId="43" fontId="0" fillId="0" borderId="24" xfId="0" applyNumberFormat="1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4" xfId="0" applyNumberFormat="1" applyBorder="1"/>
    <xf numFmtId="10" fontId="0" fillId="0" borderId="24" xfId="5" applyNumberFormat="1" applyFont="1" applyBorder="1"/>
    <xf numFmtId="2" fontId="0" fillId="0" borderId="21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0" xfId="0" applyFill="1" applyBorder="1" applyAlignment="1">
      <alignment horizontal="center"/>
    </xf>
    <xf numFmtId="0" fontId="0" fillId="0" borderId="0" xfId="0" applyFill="1"/>
    <xf numFmtId="165" fontId="0" fillId="0" borderId="24" xfId="1" applyFont="1" applyBorder="1"/>
    <xf numFmtId="0" fontId="0" fillId="6" borderId="0" xfId="0" applyFill="1"/>
    <xf numFmtId="0" fontId="0" fillId="6" borderId="0" xfId="0" applyFill="1" applyBorder="1"/>
    <xf numFmtId="3" fontId="0" fillId="6" borderId="0" xfId="0" applyNumberFormat="1" applyFill="1" applyBorder="1"/>
    <xf numFmtId="0" fontId="5" fillId="6" borderId="0" xfId="0" applyFont="1" applyFill="1" applyAlignment="1">
      <alignment horizontal="center"/>
    </xf>
    <xf numFmtId="169" fontId="0" fillId="6" borderId="0" xfId="0" applyNumberFormat="1" applyFill="1"/>
    <xf numFmtId="4" fontId="0" fillId="6" borderId="0" xfId="0" applyNumberForma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10" fontId="0" fillId="6" borderId="0" xfId="5" applyNumberFormat="1" applyFont="1" applyFill="1" applyBorder="1" applyAlignment="1">
      <alignment horizontal="center" vertical="center"/>
    </xf>
    <xf numFmtId="0" fontId="0" fillId="6" borderId="0" xfId="0" applyFill="1" applyAlignment="1">
      <alignment horizontal="center"/>
    </xf>
    <xf numFmtId="4" fontId="0" fillId="6" borderId="0" xfId="0" applyNumberFormat="1" applyFill="1" applyBorder="1" applyAlignment="1">
      <alignment horizontal="center"/>
    </xf>
    <xf numFmtId="10" fontId="0" fillId="6" borderId="0" xfId="5" applyNumberFormat="1" applyFont="1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20" xfId="0" applyFill="1" applyBorder="1"/>
    <xf numFmtId="165" fontId="0" fillId="6" borderId="20" xfId="1" applyFont="1" applyFill="1" applyBorder="1" applyAlignment="1">
      <alignment horizontal="center"/>
    </xf>
    <xf numFmtId="10" fontId="0" fillId="6" borderId="25" xfId="5" applyNumberFormat="1" applyFont="1" applyFill="1" applyBorder="1"/>
    <xf numFmtId="4" fontId="0" fillId="6" borderId="0" xfId="0" applyNumberFormat="1" applyFill="1" applyBorder="1"/>
    <xf numFmtId="4" fontId="0" fillId="6" borderId="0" xfId="5" applyNumberFormat="1" applyFont="1" applyFill="1" applyBorder="1"/>
    <xf numFmtId="4" fontId="0" fillId="6" borderId="0" xfId="0" applyNumberFormat="1" applyFill="1"/>
    <xf numFmtId="10" fontId="0" fillId="6" borderId="0" xfId="5" applyNumberFormat="1" applyFont="1" applyFill="1" applyBorder="1"/>
    <xf numFmtId="0" fontId="3" fillId="6" borderId="26" xfId="0" applyFont="1" applyFill="1" applyBorder="1"/>
    <xf numFmtId="169" fontId="3" fillId="6" borderId="0" xfId="0" applyNumberFormat="1" applyFont="1" applyFill="1" applyBorder="1"/>
    <xf numFmtId="0" fontId="3" fillId="6" borderId="0" xfId="0" applyFont="1" applyFill="1" applyBorder="1"/>
    <xf numFmtId="0" fontId="3" fillId="6" borderId="27" xfId="0" applyFont="1" applyFill="1" applyBorder="1"/>
    <xf numFmtId="10" fontId="0" fillId="6" borderId="0" xfId="0" applyNumberFormat="1" applyFill="1"/>
    <xf numFmtId="0" fontId="3" fillId="6" borderId="28" xfId="0" applyFont="1" applyFill="1" applyBorder="1"/>
    <xf numFmtId="4" fontId="3" fillId="6" borderId="29" xfId="0" applyNumberFormat="1" applyFont="1" applyFill="1" applyBorder="1"/>
    <xf numFmtId="0" fontId="3" fillId="6" borderId="29" xfId="0" applyFont="1" applyFill="1" applyBorder="1"/>
    <xf numFmtId="0" fontId="3" fillId="6" borderId="30" xfId="0" applyFont="1" applyFill="1" applyBorder="1"/>
    <xf numFmtId="169" fontId="3" fillId="6" borderId="29" xfId="0" applyNumberFormat="1" applyFont="1" applyFill="1" applyBorder="1"/>
    <xf numFmtId="170" fontId="3" fillId="6" borderId="30" xfId="5" applyNumberFormat="1" applyFont="1" applyFill="1" applyBorder="1"/>
    <xf numFmtId="171" fontId="0" fillId="6" borderId="0" xfId="0" applyNumberFormat="1" applyFill="1"/>
    <xf numFmtId="0" fontId="22" fillId="6" borderId="0" xfId="0" applyFont="1" applyFill="1" applyBorder="1" applyAlignment="1">
      <alignment horizontal="right" vertical="center"/>
    </xf>
    <xf numFmtId="1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166" fontId="0" fillId="6" borderId="0" xfId="0" applyNumberFormat="1" applyFill="1" applyAlignment="1">
      <alignment horizontal="center"/>
    </xf>
    <xf numFmtId="0" fontId="22" fillId="6" borderId="0" xfId="0" applyFont="1" applyFill="1" applyBorder="1" applyAlignment="1">
      <alignment horizontal="center" vertical="center"/>
    </xf>
    <xf numFmtId="0" fontId="3" fillId="7" borderId="26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27" xfId="0" applyFont="1" applyFill="1" applyBorder="1"/>
    <xf numFmtId="16" fontId="3" fillId="0" borderId="31" xfId="0" applyNumberFormat="1" applyFont="1" applyBorder="1" applyAlignment="1">
      <alignment horizontal="center"/>
    </xf>
    <xf numFmtId="4" fontId="3" fillId="0" borderId="32" xfId="0" applyNumberFormat="1" applyFont="1" applyBorder="1"/>
    <xf numFmtId="10" fontId="3" fillId="0" borderId="32" xfId="5" applyNumberFormat="1" applyFont="1" applyBorder="1"/>
    <xf numFmtId="0" fontId="15" fillId="7" borderId="32" xfId="0" applyFont="1" applyFill="1" applyBorder="1" applyAlignment="1">
      <alignment horizontal="center"/>
    </xf>
    <xf numFmtId="0" fontId="15" fillId="7" borderId="33" xfId="0" applyFont="1" applyFill="1" applyBorder="1" applyAlignment="1">
      <alignment horizontal="center"/>
    </xf>
    <xf numFmtId="0" fontId="15" fillId="8" borderId="33" xfId="0" applyFont="1" applyFill="1" applyBorder="1" applyAlignment="1">
      <alignment horizontal="center"/>
    </xf>
    <xf numFmtId="168" fontId="15" fillId="2" borderId="32" xfId="0" applyNumberFormat="1" applyFont="1" applyFill="1" applyBorder="1" applyAlignment="1">
      <alignment horizontal="center" wrapText="1"/>
    </xf>
    <xf numFmtId="168" fontId="17" fillId="6" borderId="0" xfId="0" applyNumberFormat="1" applyFont="1" applyFill="1" applyAlignment="1">
      <alignment horizontal="center"/>
    </xf>
    <xf numFmtId="0" fontId="17" fillId="6" borderId="0" xfId="0" applyFont="1" applyFill="1" applyAlignment="1">
      <alignment horizontal="center"/>
    </xf>
    <xf numFmtId="10" fontId="17" fillId="6" borderId="0" xfId="5" applyNumberFormat="1" applyFont="1" applyFill="1" applyAlignment="1"/>
    <xf numFmtId="0" fontId="17" fillId="6" borderId="0" xfId="0" applyFont="1" applyFill="1" applyAlignment="1"/>
    <xf numFmtId="0" fontId="17" fillId="6" borderId="0" xfId="0" applyFont="1" applyFill="1"/>
    <xf numFmtId="10" fontId="17" fillId="6" borderId="0" xfId="5" applyNumberFormat="1" applyFont="1" applyFill="1"/>
    <xf numFmtId="168" fontId="17" fillId="6" borderId="0" xfId="0" applyNumberFormat="1" applyFont="1" applyFill="1"/>
    <xf numFmtId="10" fontId="1" fillId="6" borderId="20" xfId="5" applyNumberFormat="1" applyFill="1" applyBorder="1"/>
    <xf numFmtId="170" fontId="1" fillId="6" borderId="25" xfId="5" applyNumberFormat="1" applyFill="1" applyBorder="1"/>
    <xf numFmtId="10" fontId="0" fillId="6" borderId="0" xfId="5" applyNumberFormat="1" applyFont="1" applyFill="1"/>
    <xf numFmtId="10" fontId="1" fillId="6" borderId="9" xfId="5" applyNumberFormat="1" applyFill="1" applyBorder="1"/>
    <xf numFmtId="170" fontId="1" fillId="6" borderId="34" xfId="5" applyNumberFormat="1" applyFill="1" applyBorder="1"/>
    <xf numFmtId="16" fontId="3" fillId="6" borderId="31" xfId="0" applyNumberFormat="1" applyFont="1" applyFill="1" applyBorder="1" applyAlignment="1">
      <alignment horizontal="center"/>
    </xf>
    <xf numFmtId="4" fontId="3" fillId="6" borderId="32" xfId="0" applyNumberFormat="1" applyFont="1" applyFill="1" applyBorder="1"/>
    <xf numFmtId="10" fontId="3" fillId="6" borderId="32" xfId="5" applyNumberFormat="1" applyFont="1" applyFill="1" applyBorder="1"/>
    <xf numFmtId="170" fontId="3" fillId="6" borderId="35" xfId="5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16" fontId="15" fillId="6" borderId="20" xfId="0" applyNumberFormat="1" applyFont="1" applyFill="1" applyBorder="1" applyAlignment="1">
      <alignment horizontal="center"/>
    </xf>
    <xf numFmtId="169" fontId="15" fillId="6" borderId="20" xfId="0" applyNumberFormat="1" applyFont="1" applyFill="1" applyBorder="1"/>
    <xf numFmtId="10" fontId="3" fillId="6" borderId="20" xfId="5" applyNumberFormat="1" applyFont="1" applyFill="1" applyBorder="1"/>
    <xf numFmtId="170" fontId="3" fillId="6" borderId="25" xfId="5" applyNumberFormat="1" applyFont="1" applyFill="1" applyBorder="1"/>
    <xf numFmtId="10" fontId="15" fillId="6" borderId="20" xfId="5" applyNumberFormat="1" applyFont="1" applyFill="1" applyBorder="1" applyAlignment="1">
      <alignment horizontal="center"/>
    </xf>
    <xf numFmtId="10" fontId="15" fillId="6" borderId="20" xfId="5" applyNumberFormat="1" applyFont="1" applyFill="1" applyBorder="1"/>
    <xf numFmtId="168" fontId="15" fillId="6" borderId="20" xfId="5" applyNumberFormat="1" applyFont="1" applyFill="1" applyBorder="1"/>
    <xf numFmtId="168" fontId="15" fillId="6" borderId="20" xfId="5" applyNumberFormat="1" applyFont="1" applyFill="1" applyBorder="1" applyAlignment="1">
      <alignment horizontal="center"/>
    </xf>
    <xf numFmtId="169" fontId="15" fillId="6" borderId="20" xfId="5" applyNumberFormat="1" applyFont="1" applyFill="1" applyBorder="1"/>
    <xf numFmtId="169" fontId="3" fillId="6" borderId="20" xfId="0" applyNumberFormat="1" applyFont="1" applyFill="1" applyBorder="1"/>
    <xf numFmtId="168" fontId="0" fillId="6" borderId="0" xfId="0" applyNumberFormat="1" applyFill="1"/>
    <xf numFmtId="0" fontId="17" fillId="6" borderId="36" xfId="0" applyFont="1" applyFill="1" applyBorder="1" applyAlignment="1">
      <alignment horizontal="center" vertical="center"/>
    </xf>
    <xf numFmtId="10" fontId="1" fillId="6" borderId="0" xfId="5" applyNumberFormat="1" applyFill="1"/>
    <xf numFmtId="16" fontId="3" fillId="6" borderId="37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70" fontId="3" fillId="6" borderId="20" xfId="5" applyNumberFormat="1" applyFont="1" applyFill="1" applyBorder="1"/>
    <xf numFmtId="10" fontId="3" fillId="6" borderId="0" xfId="5" applyNumberFormat="1" applyFont="1" applyFill="1"/>
    <xf numFmtId="10" fontId="1" fillId="6" borderId="1" xfId="5" applyNumberFormat="1" applyFill="1" applyBorder="1"/>
    <xf numFmtId="170" fontId="1" fillId="6" borderId="38" xfId="5" applyNumberFormat="1" applyFill="1" applyBorder="1"/>
    <xf numFmtId="0" fontId="15" fillId="7" borderId="39" xfId="0" applyFont="1" applyFill="1" applyBorder="1" applyAlignment="1">
      <alignment horizontal="center"/>
    </xf>
    <xf numFmtId="0" fontId="15" fillId="8" borderId="39" xfId="0" applyFont="1" applyFill="1" applyBorder="1" applyAlignment="1">
      <alignment horizontal="center"/>
    </xf>
    <xf numFmtId="168" fontId="15" fillId="2" borderId="39" xfId="0" applyNumberFormat="1" applyFont="1" applyFill="1" applyBorder="1" applyAlignment="1">
      <alignment horizontal="center" wrapText="1"/>
    </xf>
    <xf numFmtId="0" fontId="15" fillId="7" borderId="40" xfId="0" applyFont="1" applyFill="1" applyBorder="1" applyAlignment="1">
      <alignment horizontal="center"/>
    </xf>
    <xf numFmtId="0" fontId="17" fillId="6" borderId="41" xfId="0" applyFont="1" applyFill="1" applyBorder="1" applyAlignment="1">
      <alignment horizontal="center" vertical="center"/>
    </xf>
    <xf numFmtId="0" fontId="17" fillId="6" borderId="42" xfId="0" applyFont="1" applyFill="1" applyBorder="1" applyAlignment="1">
      <alignment horizontal="center" vertical="center"/>
    </xf>
    <xf numFmtId="10" fontId="1" fillId="0" borderId="1" xfId="5" applyNumberFormat="1" applyBorder="1"/>
    <xf numFmtId="170" fontId="1" fillId="0" borderId="17" xfId="5" applyNumberFormat="1" applyBorder="1"/>
    <xf numFmtId="0" fontId="17" fillId="6" borderId="43" xfId="0" applyFont="1" applyFill="1" applyBorder="1" applyAlignment="1">
      <alignment horizontal="center" vertical="center"/>
    </xf>
    <xf numFmtId="170" fontId="3" fillId="0" borderId="33" xfId="5" applyNumberFormat="1" applyFont="1" applyBorder="1"/>
    <xf numFmtId="169" fontId="3" fillId="0" borderId="44" xfId="5" applyNumberFormat="1" applyFont="1" applyBorder="1"/>
    <xf numFmtId="4" fontId="3" fillId="0" borderId="0" xfId="0" applyNumberFormat="1" applyFont="1" applyFill="1" applyBorder="1"/>
    <xf numFmtId="4" fontId="3" fillId="0" borderId="44" xfId="0" applyNumberFormat="1" applyFont="1" applyFill="1" applyBorder="1"/>
    <xf numFmtId="0" fontId="15" fillId="0" borderId="36" xfId="0" applyFont="1" applyBorder="1" applyAlignment="1">
      <alignment horizontal="center" vertical="center"/>
    </xf>
    <xf numFmtId="169" fontId="15" fillId="7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45" xfId="0" applyFill="1" applyBorder="1"/>
    <xf numFmtId="0" fontId="3" fillId="2" borderId="46" xfId="0" applyFont="1" applyFill="1" applyBorder="1"/>
    <xf numFmtId="0" fontId="3" fillId="0" borderId="7" xfId="0" applyFont="1" applyBorder="1"/>
    <xf numFmtId="1" fontId="0" fillId="0" borderId="47" xfId="0" applyNumberFormat="1" applyBorder="1"/>
    <xf numFmtId="1" fontId="0" fillId="0" borderId="48" xfId="0" applyNumberFormat="1" applyBorder="1"/>
    <xf numFmtId="0" fontId="0" fillId="0" borderId="13" xfId="0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49" xfId="0" applyFont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15" fontId="0" fillId="2" borderId="51" xfId="0" applyNumberFormat="1" applyFill="1" applyBorder="1"/>
    <xf numFmtId="39" fontId="0" fillId="2" borderId="50" xfId="0" applyNumberFormat="1" applyFill="1" applyBorder="1"/>
    <xf numFmtId="15" fontId="0" fillId="4" borderId="52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53" xfId="0" applyNumberFormat="1" applyFill="1" applyBorder="1"/>
    <xf numFmtId="2" fontId="3" fillId="0" borderId="54" xfId="0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55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25" fillId="9" borderId="56" xfId="0" applyFont="1" applyFill="1" applyBorder="1"/>
    <xf numFmtId="0" fontId="25" fillId="9" borderId="20" xfId="0" applyFont="1" applyFill="1" applyBorder="1"/>
    <xf numFmtId="0" fontId="25" fillId="9" borderId="20" xfId="0" applyFont="1" applyFill="1" applyBorder="1" applyAlignment="1">
      <alignment horizontal="justify"/>
    </xf>
    <xf numFmtId="0" fontId="25" fillId="9" borderId="20" xfId="0" applyFont="1" applyFill="1" applyBorder="1" applyAlignment="1">
      <alignment horizontal="center"/>
    </xf>
    <xf numFmtId="0" fontId="25" fillId="10" borderId="56" xfId="0" applyFont="1" applyFill="1" applyBorder="1"/>
    <xf numFmtId="0" fontId="25" fillId="10" borderId="20" xfId="0" applyFont="1" applyFill="1" applyBorder="1"/>
    <xf numFmtId="0" fontId="25" fillId="10" borderId="20" xfId="0" applyFont="1" applyFill="1" applyBorder="1" applyAlignment="1">
      <alignment horizontal="justify"/>
    </xf>
    <xf numFmtId="0" fontId="25" fillId="10" borderId="20" xfId="0" applyFont="1" applyFill="1" applyBorder="1" applyAlignment="1">
      <alignment horizontal="center"/>
    </xf>
    <xf numFmtId="0" fontId="25" fillId="10" borderId="22" xfId="0" applyFont="1" applyFill="1" applyBorder="1"/>
    <xf numFmtId="0" fontId="25" fillId="11" borderId="56" xfId="0" applyFont="1" applyFill="1" applyBorder="1"/>
    <xf numFmtId="0" fontId="25" fillId="11" borderId="20" xfId="0" applyFont="1" applyFill="1" applyBorder="1"/>
    <xf numFmtId="0" fontId="25" fillId="11" borderId="20" xfId="0" applyFont="1" applyFill="1" applyBorder="1" applyAlignment="1">
      <alignment horizontal="justify"/>
    </xf>
    <xf numFmtId="0" fontId="25" fillId="11" borderId="20" xfId="0" applyFont="1" applyFill="1" applyBorder="1" applyAlignment="1">
      <alignment horizontal="center"/>
    </xf>
    <xf numFmtId="0" fontId="25" fillId="12" borderId="37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5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2" xfId="0" applyNumberFormat="1" applyBorder="1"/>
    <xf numFmtId="0" fontId="1" fillId="9" borderId="20" xfId="0" applyFont="1" applyFill="1" applyBorder="1" applyAlignment="1">
      <alignment horizontal="right"/>
    </xf>
    <xf numFmtId="0" fontId="0" fillId="10" borderId="56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2" xfId="0" applyFill="1" applyBorder="1"/>
    <xf numFmtId="0" fontId="0" fillId="11" borderId="56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37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2" xfId="0" applyFill="1" applyBorder="1"/>
    <xf numFmtId="0" fontId="0" fillId="12" borderId="37" xfId="0" applyFill="1" applyBorder="1"/>
    <xf numFmtId="0" fontId="0" fillId="12" borderId="20" xfId="0" applyFill="1" applyBorder="1"/>
    <xf numFmtId="0" fontId="0" fillId="12" borderId="25" xfId="0" applyFill="1" applyBorder="1"/>
    <xf numFmtId="0" fontId="25" fillId="0" borderId="20" xfId="0" applyFont="1" applyFill="1" applyBorder="1"/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2" fontId="0" fillId="0" borderId="22" xfId="0" applyNumberFormat="1" applyFill="1" applyBorder="1"/>
    <xf numFmtId="3" fontId="1" fillId="9" borderId="20" xfId="0" applyNumberFormat="1" applyFont="1" applyFill="1" applyBorder="1"/>
    <xf numFmtId="0" fontId="14" fillId="5" borderId="36" xfId="0" applyFont="1" applyFill="1" applyBorder="1" applyProtection="1"/>
    <xf numFmtId="0" fontId="3" fillId="9" borderId="39" xfId="0" applyFont="1" applyFill="1" applyBorder="1" applyProtection="1"/>
    <xf numFmtId="0" fontId="3" fillId="15" borderId="6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56" xfId="0" applyFont="1" applyBorder="1" applyProtection="1"/>
    <xf numFmtId="164" fontId="8" fillId="9" borderId="20" xfId="3" applyFont="1" applyFill="1" applyBorder="1" applyAlignment="1" applyProtection="1">
      <alignment horizontal="center"/>
    </xf>
    <xf numFmtId="174" fontId="8" fillId="15" borderId="25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56" xfId="0" applyFont="1" applyFill="1" applyBorder="1" applyProtection="1"/>
    <xf numFmtId="0" fontId="3" fillId="0" borderId="43" xfId="0" applyFont="1" applyFill="1" applyBorder="1" applyProtection="1"/>
    <xf numFmtId="164" fontId="8" fillId="9" borderId="58" xfId="3" applyFont="1" applyFill="1" applyBorder="1" applyAlignment="1" applyProtection="1">
      <alignment horizontal="center"/>
    </xf>
    <xf numFmtId="174" fontId="8" fillId="15" borderId="59" xfId="3" applyNumberFormat="1" applyFont="1" applyFill="1" applyBorder="1" applyAlignment="1" applyProtection="1">
      <alignment horizontal="center"/>
    </xf>
    <xf numFmtId="0" fontId="3" fillId="0" borderId="61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6" borderId="56" xfId="0" applyNumberFormat="1" applyFill="1" applyBorder="1" applyAlignment="1">
      <alignment horizontal="center"/>
    </xf>
    <xf numFmtId="0" fontId="0" fillId="0" borderId="62" xfId="0" applyNumberFormat="1" applyBorder="1" applyAlignment="1">
      <alignment horizontal="center"/>
    </xf>
    <xf numFmtId="0" fontId="0" fillId="0" borderId="56" xfId="0" applyNumberFormat="1" applyBorder="1" applyAlignment="1">
      <alignment horizontal="center"/>
    </xf>
    <xf numFmtId="0" fontId="0" fillId="0" borderId="63" xfId="0" applyNumberFormat="1" applyBorder="1" applyAlignment="1">
      <alignment horizontal="center"/>
    </xf>
    <xf numFmtId="0" fontId="0" fillId="6" borderId="62" xfId="0" applyNumberFormat="1" applyFill="1" applyBorder="1" applyAlignment="1">
      <alignment horizontal="center"/>
    </xf>
    <xf numFmtId="0" fontId="0" fillId="6" borderId="63" xfId="0" applyNumberFormat="1" applyFill="1" applyBorder="1" applyAlignment="1">
      <alignment horizontal="center"/>
    </xf>
    <xf numFmtId="0" fontId="15" fillId="6" borderId="37" xfId="0" applyFont="1" applyFill="1" applyBorder="1" applyAlignment="1">
      <alignment horizontal="justify" vertical="center"/>
    </xf>
    <xf numFmtId="0" fontId="15" fillId="6" borderId="56" xfId="0" applyFont="1" applyFill="1" applyBorder="1" applyAlignment="1">
      <alignment horizontal="justify" vertical="center"/>
    </xf>
    <xf numFmtId="0" fontId="3" fillId="6" borderId="41" xfId="0" applyFont="1" applyFill="1" applyBorder="1" applyAlignment="1">
      <alignment vertical="center"/>
    </xf>
    <xf numFmtId="0" fontId="0" fillId="6" borderId="43" xfId="0" applyFill="1" applyBorder="1" applyAlignment="1">
      <alignment horizontal="center"/>
    </xf>
    <xf numFmtId="0" fontId="0" fillId="6" borderId="58" xfId="0" applyFill="1" applyBorder="1" applyAlignment="1">
      <alignment horizontal="center"/>
    </xf>
    <xf numFmtId="3" fontId="0" fillId="6" borderId="59" xfId="0" applyNumberFormat="1" applyFill="1" applyBorder="1" applyAlignment="1">
      <alignment horizontal="center"/>
    </xf>
    <xf numFmtId="0" fontId="0" fillId="6" borderId="57" xfId="0" applyFill="1" applyBorder="1" applyAlignment="1">
      <alignment horizontal="center"/>
    </xf>
    <xf numFmtId="169" fontId="0" fillId="6" borderId="57" xfId="0" applyNumberFormat="1" applyFill="1" applyBorder="1" applyAlignment="1">
      <alignment horizontal="center"/>
    </xf>
    <xf numFmtId="0" fontId="0" fillId="6" borderId="59" xfId="0" applyFill="1" applyBorder="1" applyAlignment="1">
      <alignment horizontal="center"/>
    </xf>
    <xf numFmtId="0" fontId="0" fillId="6" borderId="0" xfId="0" applyFill="1" applyAlignment="1">
      <alignment horizontal="right"/>
    </xf>
    <xf numFmtId="0" fontId="3" fillId="6" borderId="64" xfId="0" applyNumberFormat="1" applyFont="1" applyFill="1" applyBorder="1" applyAlignment="1">
      <alignment horizontal="center"/>
    </xf>
    <xf numFmtId="169" fontId="3" fillId="6" borderId="36" xfId="0" applyNumberFormat="1" applyFont="1" applyFill="1" applyBorder="1"/>
    <xf numFmtId="169" fontId="3" fillId="6" borderId="39" xfId="0" applyNumberFormat="1" applyFont="1" applyFill="1" applyBorder="1"/>
    <xf numFmtId="166" fontId="3" fillId="6" borderId="39" xfId="0" applyNumberFormat="1" applyFont="1" applyFill="1" applyBorder="1"/>
    <xf numFmtId="169" fontId="3" fillId="6" borderId="65" xfId="0" applyNumberFormat="1" applyFont="1" applyFill="1" applyBorder="1"/>
    <xf numFmtId="4" fontId="3" fillId="6" borderId="40" xfId="0" applyNumberFormat="1" applyFont="1" applyFill="1" applyBorder="1"/>
    <xf numFmtId="2" fontId="3" fillId="6" borderId="39" xfId="0" applyNumberFormat="1" applyFont="1" applyFill="1" applyBorder="1"/>
    <xf numFmtId="165" fontId="3" fillId="6" borderId="39" xfId="1" applyFont="1" applyFill="1" applyBorder="1" applyAlignment="1">
      <alignment horizontal="center"/>
    </xf>
    <xf numFmtId="4" fontId="3" fillId="6" borderId="39" xfId="0" applyNumberFormat="1" applyFont="1" applyFill="1" applyBorder="1"/>
    <xf numFmtId="0" fontId="3" fillId="6" borderId="39" xfId="0" applyNumberFormat="1" applyFont="1" applyFill="1" applyBorder="1"/>
    <xf numFmtId="10" fontId="3" fillId="6" borderId="65" xfId="5" applyNumberFormat="1" applyFont="1" applyFill="1" applyBorder="1"/>
    <xf numFmtId="0" fontId="3" fillId="6" borderId="66" xfId="0" applyNumberFormat="1" applyFont="1" applyFill="1" applyBorder="1" applyAlignment="1">
      <alignment horizontal="center"/>
    </xf>
    <xf numFmtId="169" fontId="3" fillId="6" borderId="56" xfId="0" applyNumberFormat="1" applyFont="1" applyFill="1" applyBorder="1"/>
    <xf numFmtId="166" fontId="3" fillId="6" borderId="20" xfId="0" applyNumberFormat="1" applyFont="1" applyFill="1" applyBorder="1"/>
    <xf numFmtId="169" fontId="3" fillId="6" borderId="25" xfId="0" applyNumberFormat="1" applyFont="1" applyFill="1" applyBorder="1"/>
    <xf numFmtId="4" fontId="3" fillId="6" borderId="37" xfId="0" applyNumberFormat="1" applyFont="1" applyFill="1" applyBorder="1"/>
    <xf numFmtId="2" fontId="3" fillId="6" borderId="20" xfId="0" applyNumberFormat="1" applyFont="1" applyFill="1" applyBorder="1"/>
    <xf numFmtId="165" fontId="3" fillId="6" borderId="20" xfId="1" applyFont="1" applyFill="1" applyBorder="1" applyAlignment="1">
      <alignment horizontal="center"/>
    </xf>
    <xf numFmtId="10" fontId="3" fillId="6" borderId="25" xfId="5" applyNumberFormat="1" applyFont="1" applyFill="1" applyBorder="1"/>
    <xf numFmtId="169" fontId="3" fillId="6" borderId="0" xfId="0" applyNumberFormat="1" applyFont="1" applyFill="1"/>
    <xf numFmtId="10" fontId="3" fillId="6" borderId="0" xfId="0" applyNumberFormat="1" applyFont="1" applyFill="1"/>
    <xf numFmtId="165" fontId="0" fillId="6" borderId="9" xfId="1" applyFont="1" applyFill="1" applyBorder="1" applyAlignment="1">
      <alignment horizontal="center"/>
    </xf>
    <xf numFmtId="10" fontId="0" fillId="6" borderId="34" xfId="5" applyNumberFormat="1" applyFont="1" applyFill="1" applyBorder="1"/>
    <xf numFmtId="0" fontId="3" fillId="6" borderId="20" xfId="0" applyNumberFormat="1" applyFont="1" applyFill="1" applyBorder="1"/>
    <xf numFmtId="169" fontId="3" fillId="6" borderId="58" xfId="0" applyNumberFormat="1" applyFont="1" applyFill="1" applyBorder="1"/>
    <xf numFmtId="166" fontId="3" fillId="6" borderId="58" xfId="0" applyNumberFormat="1" applyFont="1" applyFill="1" applyBorder="1"/>
    <xf numFmtId="4" fontId="3" fillId="6" borderId="58" xfId="0" applyNumberFormat="1" applyFont="1" applyFill="1" applyBorder="1"/>
    <xf numFmtId="2" fontId="3" fillId="6" borderId="58" xfId="0" applyNumberFormat="1" applyFont="1" applyFill="1" applyBorder="1"/>
    <xf numFmtId="0" fontId="3" fillId="6" borderId="58" xfId="0" applyNumberFormat="1" applyFont="1" applyFill="1" applyBorder="1"/>
    <xf numFmtId="10" fontId="3" fillId="6" borderId="59" xfId="5" applyNumberFormat="1" applyFont="1" applyFill="1" applyBorder="1"/>
    <xf numFmtId="0" fontId="0" fillId="6" borderId="67" xfId="0" applyFill="1" applyBorder="1"/>
    <xf numFmtId="0" fontId="0" fillId="6" borderId="68" xfId="0" applyFill="1" applyBorder="1"/>
    <xf numFmtId="4" fontId="0" fillId="6" borderId="68" xfId="0" applyNumberFormat="1" applyFill="1" applyBorder="1"/>
    <xf numFmtId="169" fontId="0" fillId="6" borderId="68" xfId="0" applyNumberFormat="1" applyFill="1" applyBorder="1"/>
    <xf numFmtId="0" fontId="0" fillId="6" borderId="69" xfId="0" applyFill="1" applyBorder="1"/>
    <xf numFmtId="0" fontId="0" fillId="6" borderId="22" xfId="0" applyNumberFormat="1" applyFill="1" applyBorder="1" applyAlignment="1">
      <alignment horizontal="center"/>
    </xf>
    <xf numFmtId="0" fontId="0" fillId="6" borderId="8" xfId="0" applyNumberFormat="1" applyFill="1" applyBorder="1" applyAlignment="1">
      <alignment horizontal="center"/>
    </xf>
    <xf numFmtId="0" fontId="3" fillId="6" borderId="70" xfId="0" applyNumberFormat="1" applyFont="1" applyFill="1" applyBorder="1" applyAlignment="1">
      <alignment horizontal="center"/>
    </xf>
    <xf numFmtId="4" fontId="3" fillId="6" borderId="57" xfId="0" applyNumberFormat="1" applyFont="1" applyFill="1" applyBorder="1"/>
    <xf numFmtId="169" fontId="3" fillId="6" borderId="43" xfId="0" applyNumberFormat="1" applyFont="1" applyFill="1" applyBorder="1"/>
    <xf numFmtId="169" fontId="3" fillId="6" borderId="59" xfId="0" applyNumberFormat="1" applyFont="1" applyFill="1" applyBorder="1"/>
    <xf numFmtId="0" fontId="15" fillId="6" borderId="58" xfId="0" applyFont="1" applyFill="1" applyBorder="1" applyAlignment="1">
      <alignment horizontal="center"/>
    </xf>
    <xf numFmtId="10" fontId="15" fillId="6" borderId="59" xfId="5" applyNumberFormat="1" applyFont="1" applyFill="1" applyBorder="1" applyAlignment="1">
      <alignment horizontal="center"/>
    </xf>
    <xf numFmtId="168" fontId="15" fillId="2" borderId="20" xfId="5" applyNumberFormat="1" applyFont="1" applyFill="1" applyBorder="1" applyAlignment="1">
      <alignment horizontal="center"/>
    </xf>
    <xf numFmtId="168" fontId="17" fillId="0" borderId="0" xfId="0" applyNumberFormat="1" applyFont="1" applyAlignment="1"/>
    <xf numFmtId="16" fontId="15" fillId="0" borderId="56" xfId="0" applyNumberFormat="1" applyFont="1" applyBorder="1" applyAlignment="1">
      <alignment horizontal="center"/>
    </xf>
    <xf numFmtId="170" fontId="3" fillId="0" borderId="25" xfId="5" applyNumberFormat="1" applyFont="1" applyBorder="1"/>
    <xf numFmtId="10" fontId="15" fillId="0" borderId="56" xfId="5" applyNumberFormat="1" applyFont="1" applyBorder="1" applyAlignment="1">
      <alignment horizontal="center"/>
    </xf>
    <xf numFmtId="10" fontId="15" fillId="0" borderId="25" xfId="5" applyNumberFormat="1" applyFont="1" applyBorder="1"/>
    <xf numFmtId="168" fontId="15" fillId="0" borderId="43" xfId="5" applyNumberFormat="1" applyFont="1" applyBorder="1" applyAlignment="1">
      <alignment horizontal="center"/>
    </xf>
    <xf numFmtId="169" fontId="15" fillId="0" borderId="58" xfId="5" applyNumberFormat="1" applyFont="1" applyBorder="1"/>
    <xf numFmtId="169" fontId="3" fillId="0" borderId="58" xfId="0" applyNumberFormat="1" applyFont="1" applyBorder="1"/>
    <xf numFmtId="168" fontId="15" fillId="0" borderId="58" xfId="5" applyNumberFormat="1" applyFont="1" applyBorder="1"/>
    <xf numFmtId="168" fontId="15" fillId="0" borderId="59" xfId="5" applyNumberFormat="1" applyFont="1" applyBorder="1"/>
    <xf numFmtId="166" fontId="3" fillId="0" borderId="0" xfId="0" applyNumberFormat="1" applyFont="1" applyFill="1" applyBorder="1" applyAlignment="1">
      <alignment horizontal="right"/>
    </xf>
    <xf numFmtId="0" fontId="15" fillId="0" borderId="65" xfId="0" applyFont="1" applyFill="1" applyBorder="1" applyAlignment="1">
      <alignment horizontal="center"/>
    </xf>
    <xf numFmtId="4" fontId="0" fillId="0" borderId="25" xfId="0" applyNumberFormat="1" applyBorder="1"/>
    <xf numFmtId="169" fontId="15" fillId="7" borderId="25" xfId="0" applyNumberFormat="1" applyFont="1" applyFill="1" applyBorder="1"/>
    <xf numFmtId="16" fontId="15" fillId="0" borderId="43" xfId="0" applyNumberFormat="1" applyFont="1" applyBorder="1" applyAlignment="1">
      <alignment horizontal="center"/>
    </xf>
    <xf numFmtId="169" fontId="15" fillId="7" borderId="58" xfId="0" applyNumberFormat="1" applyFont="1" applyFill="1" applyBorder="1"/>
    <xf numFmtId="169" fontId="15" fillId="7" borderId="59" xfId="0" applyNumberFormat="1" applyFont="1" applyFill="1" applyBorder="1"/>
    <xf numFmtId="0" fontId="3" fillId="0" borderId="0" xfId="0" applyFont="1" applyBorder="1" applyAlignment="1">
      <alignment horizontal="right"/>
    </xf>
    <xf numFmtId="16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right"/>
    </xf>
    <xf numFmtId="0" fontId="3" fillId="2" borderId="9" xfId="0" applyFont="1" applyFill="1" applyBorder="1"/>
    <xf numFmtId="0" fontId="3" fillId="0" borderId="8" xfId="0" applyFont="1" applyBorder="1"/>
    <xf numFmtId="0" fontId="0" fillId="0" borderId="23" xfId="0" applyBorder="1"/>
    <xf numFmtId="0" fontId="0" fillId="0" borderId="10" xfId="0" applyBorder="1"/>
    <xf numFmtId="165" fontId="12" fillId="0" borderId="9" xfId="1" applyFont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10" fontId="3" fillId="6" borderId="27" xfId="5" applyNumberFormat="1" applyFont="1" applyFill="1" applyBorder="1"/>
    <xf numFmtId="10" fontId="3" fillId="7" borderId="27" xfId="5" applyNumberFormat="1" applyFont="1" applyFill="1" applyBorder="1"/>
    <xf numFmtId="10" fontId="15" fillId="2" borderId="20" xfId="5" applyNumberFormat="1" applyFont="1" applyFill="1" applyBorder="1"/>
    <xf numFmtId="10" fontId="3" fillId="6" borderId="20" xfId="0" applyNumberFormat="1" applyFont="1" applyFill="1" applyBorder="1"/>
    <xf numFmtId="10" fontId="3" fillId="0" borderId="72" xfId="5" applyNumberFormat="1" applyFont="1" applyBorder="1" applyAlignment="1">
      <alignment horizontal="center"/>
    </xf>
    <xf numFmtId="10" fontId="3" fillId="0" borderId="73" xfId="5" applyNumberFormat="1" applyFont="1" applyBorder="1" applyAlignment="1">
      <alignment horizontal="center"/>
    </xf>
    <xf numFmtId="10" fontId="3" fillId="0" borderId="74" xfId="5" applyNumberFormat="1" applyFont="1" applyBorder="1" applyAlignment="1">
      <alignment horizontal="center"/>
    </xf>
    <xf numFmtId="0" fontId="3" fillId="0" borderId="75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28" fillId="0" borderId="0" xfId="0" applyFont="1"/>
    <xf numFmtId="0" fontId="27" fillId="0" borderId="0" xfId="0" applyFont="1"/>
    <xf numFmtId="0" fontId="29" fillId="0" borderId="0" xfId="0" applyFont="1"/>
    <xf numFmtId="0" fontId="15" fillId="7" borderId="77" xfId="0" applyFont="1" applyFill="1" applyBorder="1" applyAlignment="1">
      <alignment horizontal="center"/>
    </xf>
    <xf numFmtId="4" fontId="0" fillId="0" borderId="22" xfId="0" applyNumberFormat="1" applyBorder="1"/>
    <xf numFmtId="169" fontId="15" fillId="7" borderId="22" xfId="0" applyNumberFormat="1" applyFont="1" applyFill="1" applyBorder="1"/>
    <xf numFmtId="169" fontId="15" fillId="7" borderId="78" xfId="0" applyNumberFormat="1" applyFont="1" applyFill="1" applyBorder="1"/>
    <xf numFmtId="0" fontId="3" fillId="0" borderId="0" xfId="0" applyFont="1" applyBorder="1"/>
    <xf numFmtId="10" fontId="8" fillId="0" borderId="24" xfId="5" applyNumberFormat="1" applyFont="1" applyBorder="1" applyAlignment="1">
      <alignment horizontal="center"/>
    </xf>
    <xf numFmtId="0" fontId="3" fillId="0" borderId="13" xfId="0" applyFont="1" applyBorder="1"/>
    <xf numFmtId="0" fontId="3" fillId="0" borderId="24" xfId="0" applyFont="1" applyBorder="1"/>
    <xf numFmtId="10" fontId="3" fillId="0" borderId="21" xfId="5" applyNumberFormat="1" applyFont="1" applyBorder="1" applyAlignment="1">
      <alignment horizontal="center"/>
    </xf>
    <xf numFmtId="1" fontId="0" fillId="0" borderId="21" xfId="0" applyNumberFormat="1" applyBorder="1"/>
    <xf numFmtId="0" fontId="0" fillId="16" borderId="71" xfId="0" applyFill="1" applyBorder="1"/>
    <xf numFmtId="0" fontId="3" fillId="0" borderId="79" xfId="0" applyFont="1" applyBorder="1"/>
    <xf numFmtId="0" fontId="3" fillId="0" borderId="34" xfId="0" applyFont="1" applyBorder="1"/>
    <xf numFmtId="0" fontId="0" fillId="0" borderId="66" xfId="0" applyBorder="1"/>
    <xf numFmtId="0" fontId="0" fillId="0" borderId="25" xfId="0" applyBorder="1"/>
    <xf numFmtId="0" fontId="1" fillId="9" borderId="56" xfId="0" applyFont="1" applyFill="1" applyBorder="1"/>
    <xf numFmtId="0" fontId="1" fillId="9" borderId="20" xfId="0" applyFont="1" applyFill="1" applyBorder="1"/>
    <xf numFmtId="1" fontId="1" fillId="9" borderId="20" xfId="0" applyNumberFormat="1" applyFont="1" applyFill="1" applyBorder="1" applyAlignment="1">
      <alignment horizontal="right"/>
    </xf>
    <xf numFmtId="0" fontId="1" fillId="9" borderId="25" xfId="0" applyFont="1" applyFill="1" applyBorder="1"/>
    <xf numFmtId="0" fontId="15" fillId="6" borderId="20" xfId="0" applyFont="1" applyFill="1" applyBorder="1" applyAlignment="1">
      <alignment horizontal="center" vertical="center" wrapText="1"/>
    </xf>
    <xf numFmtId="0" fontId="15" fillId="6" borderId="25" xfId="0" applyFont="1" applyFill="1" applyBorder="1" applyAlignment="1">
      <alignment horizontal="center" vertical="center" wrapText="1"/>
    </xf>
    <xf numFmtId="0" fontId="3" fillId="6" borderId="56" xfId="0" applyFont="1" applyFill="1" applyBorder="1" applyAlignment="1">
      <alignment horizontal="center" vertical="center" wrapText="1"/>
    </xf>
    <xf numFmtId="10" fontId="1" fillId="0" borderId="20" xfId="5" applyNumberFormat="1" applyFill="1" applyBorder="1"/>
    <xf numFmtId="0" fontId="0" fillId="17" borderId="0" xfId="0" applyFill="1"/>
    <xf numFmtId="0" fontId="3" fillId="17" borderId="31" xfId="0" applyFont="1" applyFill="1" applyBorder="1" applyAlignment="1">
      <alignment horizontal="center" vertical="center"/>
    </xf>
    <xf numFmtId="0" fontId="3" fillId="17" borderId="32" xfId="0" applyFont="1" applyFill="1" applyBorder="1" applyAlignment="1">
      <alignment horizontal="center" vertical="center"/>
    </xf>
    <xf numFmtId="0" fontId="3" fillId="17" borderId="32" xfId="0" applyFont="1" applyFill="1" applyBorder="1" applyAlignment="1">
      <alignment horizontal="center" vertical="center" wrapText="1"/>
    </xf>
    <xf numFmtId="0" fontId="3" fillId="17" borderId="33" xfId="0" applyFont="1" applyFill="1" applyBorder="1" applyAlignment="1">
      <alignment horizontal="center" vertical="center"/>
    </xf>
    <xf numFmtId="0" fontId="3" fillId="18" borderId="44" xfId="0" applyFont="1" applyFill="1" applyBorder="1" applyAlignment="1">
      <alignment horizontal="center" vertical="center" wrapText="1"/>
    </xf>
    <xf numFmtId="0" fontId="3" fillId="17" borderId="80" xfId="0" applyFont="1" applyFill="1" applyBorder="1" applyAlignment="1">
      <alignment horizontal="center" vertical="center" wrapText="1"/>
    </xf>
    <xf numFmtId="0" fontId="3" fillId="17" borderId="35" xfId="0" applyFont="1" applyFill="1" applyBorder="1" applyAlignment="1">
      <alignment horizontal="center" vertical="center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7" xfId="0" applyNumberFormat="1" applyFont="1" applyFill="1" applyBorder="1" applyAlignment="1">
      <alignment horizontal="center" vertical="center" wrapText="1"/>
    </xf>
    <xf numFmtId="169" fontId="3" fillId="18" borderId="81" xfId="0" applyNumberFormat="1" applyFont="1" applyFill="1" applyBorder="1" applyAlignment="1">
      <alignment horizontal="center" vertical="center" wrapText="1"/>
    </xf>
    <xf numFmtId="169" fontId="3" fillId="18" borderId="41" xfId="0" applyNumberFormat="1" applyFont="1" applyFill="1" applyBorder="1" applyAlignment="1">
      <alignment horizontal="center" vertical="center" wrapText="1"/>
    </xf>
    <xf numFmtId="169" fontId="3" fillId="17" borderId="82" xfId="0" applyNumberFormat="1" applyFont="1" applyFill="1" applyBorder="1" applyAlignment="1">
      <alignment horizontal="center" vertical="center" wrapText="1"/>
    </xf>
    <xf numFmtId="169" fontId="3" fillId="0" borderId="83" xfId="0" applyNumberFormat="1" applyFont="1" applyFill="1" applyBorder="1" applyAlignment="1">
      <alignment horizontal="center" vertical="center" wrapText="1"/>
    </xf>
    <xf numFmtId="169" fontId="3" fillId="0" borderId="75" xfId="0" applyNumberFormat="1" applyFont="1" applyFill="1" applyBorder="1" applyAlignment="1">
      <alignment horizontal="center" vertical="center" wrapText="1"/>
    </xf>
    <xf numFmtId="0" fontId="0" fillId="17" borderId="36" xfId="0" applyFill="1" applyBorder="1" applyAlignment="1">
      <alignment horizontal="center"/>
    </xf>
    <xf numFmtId="0" fontId="0" fillId="17" borderId="39" xfId="0" applyFill="1" applyBorder="1" applyAlignment="1">
      <alignment horizontal="center"/>
    </xf>
    <xf numFmtId="20" fontId="0" fillId="17" borderId="39" xfId="0" applyNumberFormat="1" applyFill="1" applyBorder="1" applyAlignment="1">
      <alignment horizontal="center"/>
    </xf>
    <xf numFmtId="1" fontId="0" fillId="17" borderId="39" xfId="0" applyNumberFormat="1" applyFill="1" applyBorder="1" applyAlignment="1">
      <alignment horizontal="center"/>
    </xf>
    <xf numFmtId="165" fontId="8" fillId="17" borderId="39" xfId="1" applyFont="1" applyFill="1" applyBorder="1" applyAlignment="1">
      <alignment horizontal="center"/>
    </xf>
    <xf numFmtId="0" fontId="0" fillId="17" borderId="77" xfId="0" applyFill="1" applyBorder="1" applyAlignment="1">
      <alignment horizontal="center"/>
    </xf>
    <xf numFmtId="175" fontId="8" fillId="18" borderId="81" xfId="1" applyNumberFormat="1" applyFont="1" applyFill="1" applyBorder="1" applyAlignment="1">
      <alignment horizontal="center"/>
    </xf>
    <xf numFmtId="0" fontId="0" fillId="17" borderId="40" xfId="0" applyFill="1" applyBorder="1" applyAlignment="1">
      <alignment horizontal="center"/>
    </xf>
    <xf numFmtId="0" fontId="0" fillId="17" borderId="65" xfId="0" applyFill="1" applyBorder="1" applyAlignment="1">
      <alignment horizontal="center"/>
    </xf>
    <xf numFmtId="0" fontId="8" fillId="17" borderId="0" xfId="0" applyFont="1" applyFill="1"/>
    <xf numFmtId="0" fontId="0" fillId="17" borderId="56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1" applyFont="1" applyFill="1" applyBorder="1" applyAlignment="1">
      <alignment horizontal="center"/>
    </xf>
    <xf numFmtId="0" fontId="0" fillId="17" borderId="22" xfId="0" applyFill="1" applyBorder="1" applyAlignment="1">
      <alignment horizontal="center"/>
    </xf>
    <xf numFmtId="175" fontId="8" fillId="18" borderId="84" xfId="1" applyNumberFormat="1" applyFont="1" applyFill="1" applyBorder="1" applyAlignment="1">
      <alignment horizontal="center"/>
    </xf>
    <xf numFmtId="0" fontId="0" fillId="17" borderId="37" xfId="0" applyFill="1" applyBorder="1" applyAlignment="1">
      <alignment horizontal="center"/>
    </xf>
    <xf numFmtId="0" fontId="0" fillId="17" borderId="25" xfId="0" applyFill="1" applyBorder="1" applyAlignment="1">
      <alignment horizontal="center"/>
    </xf>
    <xf numFmtId="165" fontId="8" fillId="17" borderId="56" xfId="1" applyFont="1" applyFill="1" applyBorder="1"/>
    <xf numFmtId="165" fontId="8" fillId="17" borderId="22" xfId="1" applyFont="1" applyFill="1" applyBorder="1"/>
    <xf numFmtId="165" fontId="8" fillId="18" borderId="84" xfId="1" applyFont="1" applyFill="1" applyBorder="1"/>
    <xf numFmtId="43" fontId="0" fillId="18" borderId="81" xfId="0" applyNumberFormat="1" applyFill="1" applyBorder="1"/>
    <xf numFmtId="43" fontId="0" fillId="17" borderId="81" xfId="0" applyNumberFormat="1" applyFill="1" applyBorder="1"/>
    <xf numFmtId="165" fontId="8" fillId="17" borderId="36" xfId="1" applyFont="1" applyFill="1" applyBorder="1"/>
    <xf numFmtId="165" fontId="8" fillId="17" borderId="77" xfId="1" applyFont="1" applyFill="1" applyBorder="1"/>
    <xf numFmtId="165" fontId="8" fillId="18" borderId="81" xfId="1" applyFont="1" applyFill="1" applyBorder="1"/>
    <xf numFmtId="43" fontId="0" fillId="18" borderId="84" xfId="0" applyNumberFormat="1" applyFill="1" applyBorder="1"/>
    <xf numFmtId="43" fontId="0" fillId="17" borderId="84" xfId="0" applyNumberFormat="1" applyFill="1" applyBorder="1"/>
    <xf numFmtId="0" fontId="0" fillId="17" borderId="43" xfId="0" applyFill="1" applyBorder="1" applyAlignment="1">
      <alignment horizontal="center"/>
    </xf>
    <xf numFmtId="0" fontId="0" fillId="17" borderId="58" xfId="0" applyFill="1" applyBorder="1" applyAlignment="1">
      <alignment horizontal="center"/>
    </xf>
    <xf numFmtId="20" fontId="0" fillId="17" borderId="58" xfId="0" applyNumberFormat="1" applyFill="1" applyBorder="1" applyAlignment="1">
      <alignment horizontal="center"/>
    </xf>
    <xf numFmtId="1" fontId="0" fillId="17" borderId="58" xfId="0" applyNumberFormat="1" applyFill="1" applyBorder="1" applyAlignment="1">
      <alignment horizontal="center"/>
    </xf>
    <xf numFmtId="165" fontId="8" fillId="17" borderId="58" xfId="1" applyFont="1" applyFill="1" applyBorder="1" applyAlignment="1">
      <alignment horizontal="center"/>
    </xf>
    <xf numFmtId="0" fontId="0" fillId="17" borderId="78" xfId="0" applyFill="1" applyBorder="1" applyAlignment="1">
      <alignment horizontal="center"/>
    </xf>
    <xf numFmtId="175" fontId="8" fillId="18" borderId="85" xfId="1" applyNumberFormat="1" applyFont="1" applyFill="1" applyBorder="1" applyAlignment="1">
      <alignment horizontal="center"/>
    </xf>
    <xf numFmtId="0" fontId="0" fillId="17" borderId="57" xfId="0" applyFill="1" applyBorder="1" applyAlignment="1">
      <alignment horizontal="center"/>
    </xf>
    <xf numFmtId="0" fontId="0" fillId="17" borderId="59" xfId="0" applyFill="1" applyBorder="1" applyAlignment="1">
      <alignment horizontal="center"/>
    </xf>
    <xf numFmtId="165" fontId="8" fillId="17" borderId="78" xfId="1" applyFont="1" applyFill="1" applyBorder="1"/>
    <xf numFmtId="165" fontId="8" fillId="18" borderId="85" xfId="1" applyFont="1" applyFill="1" applyBorder="1"/>
    <xf numFmtId="43" fontId="0" fillId="18" borderId="85" xfId="0" applyNumberFormat="1" applyFill="1" applyBorder="1"/>
    <xf numFmtId="43" fontId="0" fillId="17" borderId="85" xfId="0" applyNumberFormat="1" applyFill="1" applyBorder="1"/>
    <xf numFmtId="165" fontId="8" fillId="17" borderId="43" xfId="1" applyFont="1" applyFill="1" applyBorder="1"/>
    <xf numFmtId="20" fontId="0" fillId="17" borderId="0" xfId="0" applyNumberFormat="1" applyFill="1"/>
    <xf numFmtId="175" fontId="8" fillId="17" borderId="0" xfId="1" applyNumberFormat="1" applyFont="1" applyFill="1"/>
    <xf numFmtId="0" fontId="12" fillId="17" borderId="0" xfId="0" applyFont="1" applyFill="1" applyAlignment="1">
      <alignment horizontal="right"/>
    </xf>
    <xf numFmtId="0" fontId="0" fillId="17" borderId="44" xfId="0" applyFill="1" applyBorder="1" applyAlignment="1">
      <alignment horizontal="center"/>
    </xf>
    <xf numFmtId="165" fontId="8" fillId="17" borderId="81" xfId="1" applyFont="1" applyFill="1" applyBorder="1"/>
    <xf numFmtId="175" fontId="8" fillId="17" borderId="81" xfId="1" applyNumberFormat="1" applyFont="1" applyFill="1" applyBorder="1"/>
    <xf numFmtId="165" fontId="0" fillId="17" borderId="44" xfId="0" applyNumberFormat="1" applyFill="1" applyBorder="1"/>
    <xf numFmtId="165" fontId="0" fillId="18" borderId="44" xfId="0" applyNumberFormat="1" applyFill="1" applyBorder="1"/>
    <xf numFmtId="43" fontId="0" fillId="18" borderId="44" xfId="0" applyNumberFormat="1" applyFill="1" applyBorder="1"/>
    <xf numFmtId="43" fontId="0" fillId="17" borderId="69" xfId="0" applyNumberFormat="1" applyFill="1" applyBorder="1"/>
    <xf numFmtId="43" fontId="0" fillId="17" borderId="31" xfId="0" applyNumberFormat="1" applyFill="1" applyBorder="1"/>
    <xf numFmtId="43" fontId="0" fillId="17" borderId="35" xfId="0" applyNumberFormat="1" applyFill="1" applyBorder="1"/>
    <xf numFmtId="43" fontId="0" fillId="18" borderId="69" xfId="0" applyNumberFormat="1" applyFill="1" applyBorder="1"/>
    <xf numFmtId="165" fontId="8" fillId="17" borderId="84" xfId="1" applyFont="1" applyFill="1" applyBorder="1"/>
    <xf numFmtId="0" fontId="0" fillId="17" borderId="86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85" xfId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3" fillId="17" borderId="0" xfId="0" applyFont="1" applyFill="1"/>
    <xf numFmtId="9" fontId="33" fillId="17" borderId="0" xfId="0" applyNumberFormat="1" applyFont="1" applyFill="1"/>
    <xf numFmtId="0" fontId="33" fillId="17" borderId="0" xfId="0" applyFont="1" applyFill="1" applyAlignment="1">
      <alignment horizontal="right"/>
    </xf>
    <xf numFmtId="165" fontId="33" fillId="17" borderId="0" xfId="1" applyFont="1" applyFill="1"/>
    <xf numFmtId="15" fontId="0" fillId="17" borderId="0" xfId="0" applyNumberFormat="1" applyFill="1"/>
    <xf numFmtId="0" fontId="3" fillId="17" borderId="31" xfId="0" applyFont="1" applyFill="1" applyBorder="1" applyAlignment="1">
      <alignment horizontal="center" vertical="center" wrapText="1"/>
    </xf>
    <xf numFmtId="0" fontId="3" fillId="17" borderId="33" xfId="0" applyFont="1" applyFill="1" applyBorder="1" applyAlignment="1">
      <alignment horizontal="center" vertical="center" wrapText="1"/>
    </xf>
    <xf numFmtId="0" fontId="3" fillId="19" borderId="44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87" xfId="0" applyNumberFormat="1" applyFont="1" applyFill="1" applyBorder="1" applyAlignment="1">
      <alignment horizontal="center" vertical="center" wrapText="1"/>
    </xf>
    <xf numFmtId="169" fontId="3" fillId="0" borderId="31" xfId="0" applyNumberFormat="1" applyFont="1" applyFill="1" applyBorder="1" applyAlignment="1">
      <alignment horizontal="center" vertical="center" wrapText="1"/>
    </xf>
    <xf numFmtId="169" fontId="3" fillId="0" borderId="67" xfId="0" applyNumberFormat="1" applyFont="1" applyFill="1" applyBorder="1" applyAlignment="1">
      <alignment horizontal="center" vertical="center" wrapText="1"/>
    </xf>
    <xf numFmtId="169" fontId="3" fillId="18" borderId="44" xfId="0" applyNumberFormat="1" applyFont="1" applyFill="1" applyBorder="1" applyAlignment="1">
      <alignment horizontal="center" vertical="center" wrapText="1"/>
    </xf>
    <xf numFmtId="165" fontId="8" fillId="17" borderId="39" xfId="1" applyNumberFormat="1" applyFont="1" applyFill="1" applyBorder="1" applyAlignment="1">
      <alignment horizontal="center"/>
    </xf>
    <xf numFmtId="165" fontId="8" fillId="19" borderId="81" xfId="1" applyFont="1" applyFill="1" applyBorder="1" applyAlignment="1">
      <alignment horizontal="center"/>
    </xf>
    <xf numFmtId="165" fontId="8" fillId="17" borderId="0" xfId="1" applyFont="1" applyFill="1"/>
    <xf numFmtId="165" fontId="8" fillId="17" borderId="60" xfId="1" applyFont="1" applyFill="1" applyBorder="1"/>
    <xf numFmtId="165" fontId="8" fillId="17" borderId="1" xfId="1" applyFont="1" applyFill="1" applyBorder="1"/>
    <xf numFmtId="165" fontId="8" fillId="17" borderId="17" xfId="1" applyFont="1" applyFill="1" applyBorder="1"/>
    <xf numFmtId="165" fontId="8" fillId="18" borderId="88" xfId="1" applyFont="1" applyFill="1" applyBorder="1"/>
    <xf numFmtId="165" fontId="8" fillId="17" borderId="20" xfId="1" applyNumberFormat="1" applyFont="1" applyFill="1" applyBorder="1" applyAlignment="1">
      <alignment horizontal="center"/>
    </xf>
    <xf numFmtId="165" fontId="8" fillId="19" borderId="84" xfId="1" applyFont="1" applyFill="1" applyBorder="1" applyAlignment="1">
      <alignment horizontal="center"/>
    </xf>
    <xf numFmtId="165" fontId="8" fillId="17" borderId="89" xfId="1" applyFont="1" applyFill="1" applyBorder="1"/>
    <xf numFmtId="165" fontId="8" fillId="17" borderId="20" xfId="1" applyFont="1" applyFill="1" applyBorder="1"/>
    <xf numFmtId="43" fontId="0" fillId="17" borderId="89" xfId="0" applyNumberFormat="1" applyFill="1" applyBorder="1"/>
    <xf numFmtId="43" fontId="0" fillId="17" borderId="90" xfId="0" applyNumberFormat="1" applyFill="1" applyBorder="1"/>
    <xf numFmtId="165" fontId="8" fillId="17" borderId="58" xfId="1" applyNumberFormat="1" applyFont="1" applyFill="1" applyBorder="1" applyAlignment="1">
      <alignment horizontal="center"/>
    </xf>
    <xf numFmtId="165" fontId="8" fillId="20" borderId="85" xfId="1" applyFont="1" applyFill="1" applyBorder="1" applyAlignment="1">
      <alignment horizontal="center"/>
    </xf>
    <xf numFmtId="4" fontId="0" fillId="20" borderId="91" xfId="0" applyNumberFormat="1" applyFill="1" applyBorder="1"/>
    <xf numFmtId="165" fontId="8" fillId="20" borderId="92" xfId="1" applyFont="1" applyFill="1" applyBorder="1"/>
    <xf numFmtId="165" fontId="8" fillId="20" borderId="42" xfId="1" applyFont="1" applyFill="1" applyBorder="1"/>
    <xf numFmtId="43" fontId="0" fillId="20" borderId="42" xfId="0" applyNumberFormat="1" applyFill="1" applyBorder="1"/>
    <xf numFmtId="43" fontId="0" fillId="20" borderId="30" xfId="0" applyNumberFormat="1" applyFill="1" applyBorder="1"/>
    <xf numFmtId="165" fontId="8" fillId="20" borderId="20" xfId="1" applyFont="1" applyFill="1" applyBorder="1"/>
    <xf numFmtId="165" fontId="8" fillId="20" borderId="22" xfId="1" applyFont="1" applyFill="1" applyBorder="1"/>
    <xf numFmtId="165" fontId="8" fillId="20" borderId="85" xfId="1" applyFont="1" applyFill="1" applyBorder="1"/>
    <xf numFmtId="0" fontId="8" fillId="17" borderId="0" xfId="0" applyFont="1" applyFill="1" applyAlignment="1">
      <alignment horizontal="center"/>
    </xf>
    <xf numFmtId="165" fontId="30" fillId="17" borderId="56" xfId="1" applyFont="1" applyFill="1" applyBorder="1"/>
    <xf numFmtId="165" fontId="30" fillId="17" borderId="43" xfId="1" applyFont="1" applyFill="1" applyBorder="1"/>
    <xf numFmtId="165" fontId="0" fillId="6" borderId="1" xfId="1" applyFont="1" applyFill="1" applyBorder="1" applyAlignment="1"/>
    <xf numFmtId="165" fontId="0" fillId="6" borderId="1" xfId="1" applyFont="1" applyFill="1" applyBorder="1"/>
    <xf numFmtId="165" fontId="0" fillId="6" borderId="20" xfId="1" applyFont="1" applyFill="1" applyBorder="1"/>
    <xf numFmtId="165" fontId="0" fillId="6" borderId="25" xfId="1" applyFont="1" applyFill="1" applyBorder="1"/>
    <xf numFmtId="165" fontId="0" fillId="6" borderId="63" xfId="1" applyFont="1" applyFill="1" applyBorder="1"/>
    <xf numFmtId="165" fontId="0" fillId="6" borderId="21" xfId="1" applyFont="1" applyFill="1" applyBorder="1" applyAlignment="1"/>
    <xf numFmtId="165" fontId="0" fillId="6" borderId="21" xfId="1" applyFont="1" applyFill="1" applyBorder="1"/>
    <xf numFmtId="165" fontId="0" fillId="6" borderId="9" xfId="1" applyFont="1" applyFill="1" applyBorder="1"/>
    <xf numFmtId="165" fontId="0" fillId="6" borderId="34" xfId="1" applyFont="1" applyFill="1" applyBorder="1"/>
    <xf numFmtId="165" fontId="0" fillId="6" borderId="37" xfId="1" applyFont="1" applyFill="1" applyBorder="1" applyAlignment="1">
      <alignment horizontal="center"/>
    </xf>
    <xf numFmtId="165" fontId="0" fillId="6" borderId="10" xfId="1" applyFont="1" applyFill="1" applyBorder="1" applyAlignment="1">
      <alignment horizontal="center"/>
    </xf>
    <xf numFmtId="165" fontId="0" fillId="6" borderId="20" xfId="1" applyFont="1" applyFill="1" applyBorder="1" applyAlignment="1"/>
    <xf numFmtId="165" fontId="0" fillId="6" borderId="9" xfId="1" applyFont="1" applyFill="1" applyBorder="1" applyAlignment="1"/>
    <xf numFmtId="165" fontId="0" fillId="0" borderId="1" xfId="1" applyFont="1" applyBorder="1"/>
    <xf numFmtId="165" fontId="0" fillId="0" borderId="1" xfId="1" applyFont="1" applyBorder="1" applyAlignment="1"/>
    <xf numFmtId="165" fontId="0" fillId="0" borderId="20" xfId="1" applyFont="1" applyBorder="1"/>
    <xf numFmtId="165" fontId="0" fillId="0" borderId="20" xfId="1" applyFont="1" applyBorder="1" applyAlignment="1"/>
    <xf numFmtId="165" fontId="0" fillId="0" borderId="9" xfId="1" applyFont="1" applyBorder="1"/>
    <xf numFmtId="165" fontId="0" fillId="0" borderId="9" xfId="1" applyFont="1" applyBorder="1" applyAlignment="1"/>
    <xf numFmtId="165" fontId="0" fillId="0" borderId="88" xfId="1" applyFont="1" applyFill="1" applyBorder="1" applyAlignment="1">
      <alignment horizontal="right"/>
    </xf>
    <xf numFmtId="165" fontId="0" fillId="0" borderId="84" xfId="1" applyFont="1" applyFill="1" applyBorder="1" applyAlignment="1">
      <alignment horizontal="right"/>
    </xf>
    <xf numFmtId="165" fontId="0" fillId="9" borderId="84" xfId="1" applyFont="1" applyFill="1" applyBorder="1" applyAlignment="1">
      <alignment horizontal="right"/>
    </xf>
    <xf numFmtId="165" fontId="0" fillId="9" borderId="93" xfId="1" applyFont="1" applyFill="1" applyBorder="1" applyAlignment="1">
      <alignment horizontal="right"/>
    </xf>
    <xf numFmtId="0" fontId="8" fillId="17" borderId="0" xfId="4" applyFill="1"/>
    <xf numFmtId="0" fontId="12" fillId="17" borderId="0" xfId="4" applyFont="1" applyFill="1" applyAlignment="1">
      <alignment horizontal="right"/>
    </xf>
    <xf numFmtId="43" fontId="8" fillId="17" borderId="20" xfId="4" applyNumberFormat="1" applyFill="1" applyBorder="1"/>
    <xf numFmtId="43" fontId="8" fillId="17" borderId="20" xfId="2" applyFont="1" applyFill="1" applyBorder="1"/>
    <xf numFmtId="10" fontId="8" fillId="17" borderId="20" xfId="6" applyNumberFormat="1" applyFont="1" applyFill="1" applyBorder="1"/>
    <xf numFmtId="165" fontId="34" fillId="17" borderId="0" xfId="0" applyNumberFormat="1" applyFont="1" applyFill="1"/>
    <xf numFmtId="0" fontId="0" fillId="21" borderId="0" xfId="0" applyFill="1"/>
    <xf numFmtId="0" fontId="12" fillId="21" borderId="0" xfId="0" applyFont="1" applyFill="1"/>
    <xf numFmtId="169" fontId="3" fillId="17" borderId="31" xfId="0" applyNumberFormat="1" applyFont="1" applyFill="1" applyBorder="1" applyAlignment="1">
      <alignment horizontal="center" vertical="center" wrapText="1"/>
    </xf>
    <xf numFmtId="169" fontId="3" fillId="17" borderId="33" xfId="0" applyNumberFormat="1" applyFont="1" applyFill="1" applyBorder="1" applyAlignment="1">
      <alignment horizontal="center" vertical="center" wrapText="1"/>
    </xf>
    <xf numFmtId="169" fontId="3" fillId="19" borderId="83" xfId="0" applyNumberFormat="1" applyFont="1" applyFill="1" applyBorder="1" applyAlignment="1">
      <alignment horizontal="center" vertical="center" wrapText="1"/>
    </xf>
    <xf numFmtId="169" fontId="3" fillId="19" borderId="76" xfId="0" applyNumberFormat="1" applyFont="1" applyFill="1" applyBorder="1" applyAlignment="1">
      <alignment horizontal="center" vertical="center" wrapText="1"/>
    </xf>
    <xf numFmtId="169" fontId="3" fillId="17" borderId="69" xfId="0" applyNumberFormat="1" applyFont="1" applyFill="1" applyBorder="1" applyAlignment="1">
      <alignment horizontal="center" vertical="center" wrapText="1"/>
    </xf>
    <xf numFmtId="169" fontId="3" fillId="19" borderId="31" xfId="0" applyNumberFormat="1" applyFont="1" applyFill="1" applyBorder="1" applyAlignment="1">
      <alignment horizontal="center" vertical="center" wrapText="1"/>
    </xf>
    <xf numFmtId="169" fontId="3" fillId="19" borderId="35" xfId="0" applyNumberFormat="1" applyFont="1" applyFill="1" applyBorder="1" applyAlignment="1">
      <alignment horizontal="center" vertical="center" wrapText="1"/>
    </xf>
    <xf numFmtId="0" fontId="35" fillId="21" borderId="0" xfId="0" applyFont="1" applyFill="1"/>
    <xf numFmtId="176" fontId="8" fillId="19" borderId="36" xfId="1" applyNumberFormat="1" applyFont="1" applyFill="1" applyBorder="1"/>
    <xf numFmtId="176" fontId="30" fillId="19" borderId="65" xfId="1" applyNumberFormat="1" applyFont="1" applyFill="1" applyBorder="1"/>
    <xf numFmtId="176" fontId="8" fillId="17" borderId="60" xfId="1" applyNumberFormat="1" applyFont="1" applyFill="1" applyBorder="1"/>
    <xf numFmtId="176" fontId="8" fillId="19" borderId="62" xfId="1" applyNumberFormat="1" applyFont="1" applyFill="1" applyBorder="1"/>
    <xf numFmtId="177" fontId="0" fillId="19" borderId="38" xfId="0" applyNumberFormat="1" applyFill="1" applyBorder="1"/>
    <xf numFmtId="177" fontId="0" fillId="17" borderId="60" xfId="0" applyNumberFormat="1" applyFill="1" applyBorder="1"/>
    <xf numFmtId="10" fontId="30" fillId="17" borderId="60" xfId="5" applyNumberFormat="1" applyFont="1" applyFill="1" applyBorder="1"/>
    <xf numFmtId="0" fontId="0" fillId="17" borderId="17" xfId="0" applyFill="1" applyBorder="1" applyAlignment="1">
      <alignment horizontal="center"/>
    </xf>
    <xf numFmtId="176" fontId="8" fillId="19" borderId="56" xfId="1" applyNumberFormat="1" applyFont="1" applyFill="1" applyBorder="1"/>
    <xf numFmtId="176" fontId="30" fillId="19" borderId="25" xfId="1" applyNumberFormat="1" applyFont="1" applyFill="1" applyBorder="1"/>
    <xf numFmtId="176" fontId="8" fillId="17" borderId="89" xfId="1" applyNumberFormat="1" applyFont="1" applyFill="1" applyBorder="1"/>
    <xf numFmtId="177" fontId="0" fillId="19" borderId="25" xfId="0" applyNumberFormat="1" applyFill="1" applyBorder="1"/>
    <xf numFmtId="177" fontId="0" fillId="17" borderId="89" xfId="0" applyNumberFormat="1" applyFill="1" applyBorder="1"/>
    <xf numFmtId="10" fontId="30" fillId="17" borderId="89" xfId="5" applyNumberFormat="1" applyFont="1" applyFill="1" applyBorder="1"/>
    <xf numFmtId="177" fontId="0" fillId="19" borderId="59" xfId="0" applyNumberFormat="1" applyFill="1" applyBorder="1"/>
    <xf numFmtId="0" fontId="0" fillId="17" borderId="92" xfId="0" applyFill="1" applyBorder="1" applyAlignment="1">
      <alignment horizontal="center"/>
    </xf>
    <xf numFmtId="176" fontId="8" fillId="19" borderId="43" xfId="1" applyNumberFormat="1" applyFont="1" applyFill="1" applyBorder="1"/>
    <xf numFmtId="176" fontId="30" fillId="19" borderId="59" xfId="1" applyNumberFormat="1" applyFont="1" applyFill="1" applyBorder="1"/>
    <xf numFmtId="176" fontId="8" fillId="17" borderId="90" xfId="1" applyNumberFormat="1" applyFont="1" applyFill="1" applyBorder="1"/>
    <xf numFmtId="43" fontId="0" fillId="20" borderId="28" xfId="0" applyNumberFormat="1" applyFill="1" applyBorder="1"/>
    <xf numFmtId="43" fontId="0" fillId="20" borderId="92" xfId="0" applyNumberFormat="1" applyFill="1" applyBorder="1"/>
    <xf numFmtId="0" fontId="0" fillId="20" borderId="85" xfId="0" applyFill="1" applyBorder="1"/>
    <xf numFmtId="0" fontId="3" fillId="21" borderId="0" xfId="0" applyFont="1" applyFill="1" applyAlignment="1">
      <alignment horizontal="right"/>
    </xf>
    <xf numFmtId="176" fontId="0" fillId="17" borderId="44" xfId="0" applyNumberFormat="1" applyFill="1" applyBorder="1"/>
    <xf numFmtId="176" fontId="36" fillId="21" borderId="0" xfId="0" applyNumberFormat="1" applyFont="1" applyFill="1"/>
    <xf numFmtId="176" fontId="0" fillId="21" borderId="0" xfId="0" applyNumberFormat="1" applyFill="1"/>
    <xf numFmtId="0" fontId="3" fillId="21" borderId="0" xfId="0" applyFont="1" applyFill="1"/>
    <xf numFmtId="0" fontId="3" fillId="22" borderId="44" xfId="0" applyFont="1" applyFill="1" applyBorder="1" applyAlignment="1">
      <alignment horizontal="center"/>
    </xf>
    <xf numFmtId="10" fontId="8" fillId="17" borderId="44" xfId="5" applyNumberFormat="1" applyFont="1" applyFill="1" applyBorder="1"/>
    <xf numFmtId="9" fontId="30" fillId="17" borderId="44" xfId="5" applyFont="1" applyFill="1" applyBorder="1" applyAlignment="1">
      <alignment horizontal="center"/>
    </xf>
    <xf numFmtId="0" fontId="35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169" fontId="3" fillId="6" borderId="94" xfId="0" applyNumberFormat="1" applyFont="1" applyFill="1" applyBorder="1" applyAlignment="1" applyProtection="1">
      <alignment horizontal="center" vertical="center" wrapText="1"/>
    </xf>
    <xf numFmtId="169" fontId="3" fillId="6" borderId="95" xfId="0" applyNumberFormat="1" applyFont="1" applyFill="1" applyBorder="1" applyAlignment="1" applyProtection="1">
      <alignment horizontal="center" vertical="center" wrapText="1"/>
    </xf>
    <xf numFmtId="169" fontId="3" fillId="19" borderId="94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6" borderId="97" xfId="0" applyNumberFormat="1" applyFont="1" applyFill="1" applyBorder="1" applyAlignment="1" applyProtection="1">
      <alignment horizontal="center" vertical="center" wrapText="1"/>
    </xf>
    <xf numFmtId="0" fontId="0" fillId="17" borderId="36" xfId="0" applyNumberFormat="1" applyFont="1" applyFill="1" applyBorder="1" applyAlignment="1" applyProtection="1">
      <alignment horizontal="center"/>
    </xf>
    <xf numFmtId="175" fontId="0" fillId="19" borderId="65" xfId="0" applyNumberFormat="1" applyFont="1" applyFill="1" applyBorder="1" applyAlignment="1" applyProtection="1"/>
    <xf numFmtId="176" fontId="8" fillId="17" borderId="98" xfId="0" applyNumberFormat="1" applyFont="1" applyFill="1" applyBorder="1" applyAlignment="1" applyProtection="1"/>
    <xf numFmtId="0" fontId="0" fillId="6" borderId="56" xfId="0" applyNumberFormat="1" applyFont="1" applyFill="1" applyBorder="1" applyAlignment="1" applyProtection="1">
      <alignment horizontal="center"/>
    </xf>
    <xf numFmtId="175" fontId="0" fillId="19" borderId="25" xfId="0" applyNumberFormat="1" applyFont="1" applyFill="1" applyBorder="1" applyAlignment="1" applyProtection="1"/>
    <xf numFmtId="165" fontId="8" fillId="6" borderId="99" xfId="0" applyNumberFormat="1" applyFont="1" applyFill="1" applyBorder="1" applyAlignment="1" applyProtection="1"/>
    <xf numFmtId="0" fontId="0" fillId="6" borderId="43" xfId="0" applyNumberFormat="1" applyFont="1" applyFill="1" applyBorder="1" applyAlignment="1" applyProtection="1">
      <alignment horizontal="center"/>
    </xf>
    <xf numFmtId="175" fontId="0" fillId="19" borderId="59" xfId="0" applyNumberFormat="1" applyFont="1" applyFill="1" applyBorder="1" applyAlignment="1" applyProtection="1"/>
    <xf numFmtId="165" fontId="8" fillId="6" borderId="10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6" borderId="101" xfId="0" applyNumberFormat="1" applyFont="1" applyFill="1" applyBorder="1" applyAlignment="1" applyProtection="1">
      <alignment horizontal="center"/>
    </xf>
    <xf numFmtId="176" fontId="0" fillId="6" borderId="101" xfId="0" applyNumberFormat="1" applyFont="1" applyFill="1" applyBorder="1" applyAlignment="1" applyProtection="1"/>
    <xf numFmtId="176" fontId="31" fillId="21" borderId="0" xfId="0" applyNumberFormat="1" applyFont="1" applyFill="1" applyBorder="1" applyAlignment="1" applyProtection="1"/>
    <xf numFmtId="10" fontId="0" fillId="6" borderId="101" xfId="7" applyNumberFormat="1" applyFont="1" applyFill="1" applyBorder="1" applyAlignment="1" applyProtection="1"/>
    <xf numFmtId="9" fontId="0" fillId="6" borderId="101" xfId="0" applyNumberFormat="1" applyFont="1" applyFill="1" applyBorder="1" applyAlignment="1" applyProtection="1">
      <alignment horizontal="center"/>
    </xf>
    <xf numFmtId="0" fontId="0" fillId="6" borderId="65" xfId="0" applyNumberFormat="1" applyFont="1" applyFill="1" applyBorder="1" applyAlignment="1" applyProtection="1">
      <alignment horizontal="center"/>
    </xf>
    <xf numFmtId="0" fontId="0" fillId="6" borderId="25" xfId="0" applyNumberFormat="1" applyFont="1" applyFill="1" applyBorder="1" applyAlignment="1" applyProtection="1">
      <alignment horizontal="center"/>
    </xf>
    <xf numFmtId="0" fontId="0" fillId="6" borderId="59" xfId="0" applyNumberFormat="1" applyFont="1" applyFill="1" applyBorder="1" applyAlignment="1" applyProtection="1">
      <alignment horizontal="center"/>
    </xf>
    <xf numFmtId="176" fontId="8" fillId="19" borderId="40" xfId="0" applyNumberFormat="1" applyFont="1" applyFill="1" applyBorder="1" applyAlignment="1" applyProtection="1"/>
    <xf numFmtId="176" fontId="8" fillId="19" borderId="37" xfId="0" applyNumberFormat="1" applyFont="1" applyFill="1" applyBorder="1" applyAlignment="1" applyProtection="1"/>
    <xf numFmtId="176" fontId="8" fillId="19" borderId="57" xfId="0" applyNumberFormat="1" applyFont="1" applyFill="1" applyBorder="1" applyAlignment="1" applyProtection="1"/>
    <xf numFmtId="2" fontId="0" fillId="0" borderId="25" xfId="0" applyNumberFormat="1" applyBorder="1"/>
    <xf numFmtId="0" fontId="25" fillId="9" borderId="22" xfId="0" applyFont="1" applyFill="1" applyBorder="1"/>
    <xf numFmtId="0" fontId="1" fillId="9" borderId="22" xfId="0" applyFont="1" applyFill="1" applyBorder="1"/>
    <xf numFmtId="0" fontId="17" fillId="9" borderId="25" xfId="0" applyFont="1" applyFill="1" applyBorder="1"/>
    <xf numFmtId="0" fontId="0" fillId="10" borderId="25" xfId="0" applyFill="1" applyBorder="1"/>
    <xf numFmtId="0" fontId="17" fillId="10" borderId="25" xfId="0" applyFont="1" applyFill="1" applyBorder="1"/>
    <xf numFmtId="0" fontId="25" fillId="11" borderId="22" xfId="0" applyFont="1" applyFill="1" applyBorder="1"/>
    <xf numFmtId="0" fontId="0" fillId="11" borderId="22" xfId="0" applyFill="1" applyBorder="1"/>
    <xf numFmtId="0" fontId="17" fillId="11" borderId="22" xfId="0" applyFont="1" applyFill="1" applyBorder="1"/>
    <xf numFmtId="165" fontId="12" fillId="0" borderId="24" xfId="1" applyFont="1" applyBorder="1"/>
    <xf numFmtId="0" fontId="0" fillId="2" borderId="0" xfId="0" applyFill="1" applyBorder="1"/>
    <xf numFmtId="0" fontId="0" fillId="0" borderId="21" xfId="0" applyFill="1" applyBorder="1"/>
    <xf numFmtId="0" fontId="0" fillId="0" borderId="2" xfId="0" applyFill="1" applyBorder="1"/>
    <xf numFmtId="15" fontId="8" fillId="2" borderId="0" xfId="0" applyNumberFormat="1" applyFont="1" applyFill="1" applyBorder="1"/>
    <xf numFmtId="1" fontId="11" fillId="2" borderId="0" xfId="0" applyNumberFormat="1" applyFont="1" applyFill="1" applyBorder="1"/>
    <xf numFmtId="165" fontId="16" fillId="0" borderId="24" xfId="1" applyFont="1" applyBorder="1"/>
    <xf numFmtId="165" fontId="16" fillId="0" borderId="24" xfId="0" applyNumberFormat="1" applyFont="1" applyBorder="1"/>
    <xf numFmtId="10" fontId="3" fillId="0" borderId="0" xfId="5" applyNumberFormat="1" applyFont="1" applyBorder="1" applyAlignment="1">
      <alignment horizontal="center"/>
    </xf>
    <xf numFmtId="0" fontId="17" fillId="0" borderId="20" xfId="0" applyFont="1" applyFill="1" applyBorder="1"/>
    <xf numFmtId="4" fontId="3" fillId="7" borderId="20" xfId="0" applyNumberFormat="1" applyFont="1" applyFill="1" applyBorder="1" applyAlignment="1">
      <alignment horizontal="center"/>
    </xf>
    <xf numFmtId="10" fontId="15" fillId="6" borderId="39" xfId="5" applyNumberFormat="1" applyFont="1" applyFill="1" applyBorder="1" applyAlignment="1">
      <alignment horizontal="center"/>
    </xf>
    <xf numFmtId="10" fontId="15" fillId="6" borderId="65" xfId="5" applyNumberFormat="1" applyFont="1" applyFill="1" applyBorder="1" applyAlignment="1">
      <alignment horizontal="center"/>
    </xf>
    <xf numFmtId="168" fontId="17" fillId="6" borderId="57" xfId="0" applyNumberFormat="1" applyFont="1" applyFill="1" applyBorder="1" applyAlignment="1">
      <alignment horizontal="center"/>
    </xf>
    <xf numFmtId="168" fontId="17" fillId="6" borderId="58" xfId="0" applyNumberFormat="1" applyFont="1" applyFill="1" applyBorder="1" applyAlignment="1">
      <alignment horizontal="center"/>
    </xf>
    <xf numFmtId="168" fontId="18" fillId="6" borderId="0" xfId="0" applyNumberFormat="1" applyFont="1" applyFill="1" applyAlignment="1">
      <alignment horizontal="center"/>
    </xf>
    <xf numFmtId="168" fontId="19" fillId="6" borderId="0" xfId="0" applyNumberFormat="1" applyFont="1" applyFill="1" applyAlignment="1">
      <alignment horizontal="center"/>
    </xf>
    <xf numFmtId="168" fontId="15" fillId="6" borderId="0" xfId="0" applyNumberFormat="1" applyFont="1" applyFill="1" applyAlignment="1">
      <alignment horizontal="center"/>
    </xf>
    <xf numFmtId="168" fontId="17" fillId="6" borderId="0" xfId="0" applyNumberFormat="1" applyFont="1" applyFill="1" applyAlignment="1">
      <alignment horizontal="center"/>
    </xf>
    <xf numFmtId="4" fontId="3" fillId="7" borderId="75" xfId="0" applyNumberFormat="1" applyFont="1" applyFill="1" applyBorder="1" applyAlignment="1">
      <alignment horizontal="center"/>
    </xf>
    <xf numFmtId="4" fontId="3" fillId="7" borderId="86" xfId="0" applyNumberFormat="1" applyFont="1" applyFill="1" applyBorder="1" applyAlignment="1">
      <alignment horizontal="center"/>
    </xf>
    <xf numFmtId="4" fontId="3" fillId="7" borderId="82" xfId="0" applyNumberFormat="1" applyFont="1" applyFill="1" applyBorder="1" applyAlignment="1">
      <alignment horizontal="center"/>
    </xf>
    <xf numFmtId="16" fontId="3" fillId="7" borderId="20" xfId="0" applyNumberFormat="1" applyFont="1" applyFill="1" applyBorder="1" applyAlignment="1">
      <alignment horizontal="center"/>
    </xf>
    <xf numFmtId="168" fontId="17" fillId="6" borderId="22" xfId="0" applyNumberFormat="1" applyFont="1" applyFill="1" applyBorder="1" applyAlignment="1">
      <alignment horizontal="center"/>
    </xf>
    <xf numFmtId="168" fontId="17" fillId="6" borderId="71" xfId="0" applyNumberFormat="1" applyFont="1" applyFill="1" applyBorder="1" applyAlignment="1">
      <alignment horizontal="center"/>
    </xf>
    <xf numFmtId="168" fontId="17" fillId="6" borderId="37" xfId="0" applyNumberFormat="1" applyFont="1" applyFill="1" applyBorder="1" applyAlignment="1">
      <alignment horizontal="center"/>
    </xf>
    <xf numFmtId="0" fontId="15" fillId="6" borderId="83" xfId="0" applyFont="1" applyFill="1" applyBorder="1" applyAlignment="1">
      <alignment horizontal="center" vertical="center"/>
    </xf>
    <xf numFmtId="0" fontId="15" fillId="6" borderId="62" xfId="0" applyFont="1" applyFill="1" applyBorder="1" applyAlignment="1">
      <alignment horizontal="center" vertical="center"/>
    </xf>
    <xf numFmtId="16" fontId="3" fillId="7" borderId="36" xfId="0" applyNumberFormat="1" applyFont="1" applyFill="1" applyBorder="1" applyAlignment="1">
      <alignment horizontal="center"/>
    </xf>
    <xf numFmtId="16" fontId="3" fillId="7" borderId="39" xfId="0" applyNumberFormat="1" applyFont="1" applyFill="1" applyBorder="1" applyAlignment="1">
      <alignment horizontal="center"/>
    </xf>
    <xf numFmtId="16" fontId="3" fillId="7" borderId="65" xfId="0" applyNumberFormat="1" applyFont="1" applyFill="1" applyBorder="1" applyAlignment="1">
      <alignment horizontal="center"/>
    </xf>
    <xf numFmtId="168" fontId="15" fillId="6" borderId="58" xfId="0" applyNumberFormat="1" applyFont="1" applyFill="1" applyBorder="1" applyAlignment="1">
      <alignment horizontal="center"/>
    </xf>
    <xf numFmtId="0" fontId="15" fillId="2" borderId="76" xfId="0" applyFont="1" applyFill="1" applyBorder="1" applyAlignment="1">
      <alignment horizontal="center" wrapText="1"/>
    </xf>
    <xf numFmtId="0" fontId="15" fillId="2" borderId="102" xfId="0" applyFont="1" applyFill="1" applyBorder="1" applyAlignment="1">
      <alignment horizontal="center" wrapText="1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6" borderId="0" xfId="0" applyFont="1" applyFill="1" applyAlignment="1">
      <alignment horizontal="center"/>
    </xf>
    <xf numFmtId="169" fontId="2" fillId="6" borderId="0" xfId="0" applyNumberFormat="1" applyFont="1" applyFill="1" applyAlignment="1">
      <alignment horizontal="center"/>
    </xf>
    <xf numFmtId="169" fontId="5" fillId="6" borderId="0" xfId="0" applyNumberFormat="1" applyFont="1" applyFill="1" applyAlignment="1">
      <alignment horizontal="center"/>
    </xf>
    <xf numFmtId="4" fontId="7" fillId="6" borderId="0" xfId="0" applyNumberFormat="1" applyFont="1" applyFill="1" applyAlignment="1">
      <alignment horizontal="center"/>
    </xf>
    <xf numFmtId="4" fontId="0" fillId="6" borderId="0" xfId="0" applyNumberFormat="1" applyFill="1" applyBorder="1" applyAlignment="1">
      <alignment horizontal="center" vertical="center"/>
    </xf>
    <xf numFmtId="4" fontId="3" fillId="6" borderId="0" xfId="0" applyNumberFormat="1" applyFont="1" applyFill="1" applyBorder="1" applyAlignment="1">
      <alignment horizontal="center"/>
    </xf>
    <xf numFmtId="0" fontId="0" fillId="6" borderId="0" xfId="0" applyFill="1" applyBorder="1" applyAlignment="1">
      <alignment horizontal="center" vertical="center"/>
    </xf>
    <xf numFmtId="169" fontId="3" fillId="6" borderId="0" xfId="0" applyNumberFormat="1" applyFont="1" applyFill="1" applyAlignment="1">
      <alignment horizontal="center"/>
    </xf>
    <xf numFmtId="0" fontId="3" fillId="6" borderId="64" xfId="0" applyFont="1" applyFill="1" applyBorder="1" applyAlignment="1">
      <alignment horizontal="center" vertical="center"/>
    </xf>
    <xf numFmtId="0" fontId="3" fillId="6" borderId="66" xfId="0" applyFont="1" applyFill="1" applyBorder="1" applyAlignment="1">
      <alignment horizontal="center" vertical="center"/>
    </xf>
    <xf numFmtId="0" fontId="3" fillId="8" borderId="36" xfId="0" applyFont="1" applyFill="1" applyBorder="1" applyAlignment="1">
      <alignment horizontal="center"/>
    </xf>
    <xf numFmtId="0" fontId="3" fillId="8" borderId="39" xfId="0" applyFont="1" applyFill="1" applyBorder="1" applyAlignment="1">
      <alignment horizontal="center"/>
    </xf>
    <xf numFmtId="0" fontId="3" fillId="8" borderId="65" xfId="0" applyFont="1" applyFill="1" applyBorder="1" applyAlignment="1">
      <alignment horizontal="center"/>
    </xf>
    <xf numFmtId="4" fontId="3" fillId="2" borderId="103" xfId="0" applyNumberFormat="1" applyFont="1" applyFill="1" applyBorder="1" applyAlignment="1">
      <alignment horizontal="center"/>
    </xf>
    <xf numFmtId="4" fontId="3" fillId="2" borderId="60" xfId="0" applyNumberFormat="1" applyFont="1" applyFill="1" applyBorder="1" applyAlignment="1">
      <alignment horizontal="center"/>
    </xf>
    <xf numFmtId="169" fontId="3" fillId="6" borderId="75" xfId="0" applyNumberFormat="1" applyFont="1" applyFill="1" applyBorder="1" applyAlignment="1">
      <alignment horizontal="center"/>
    </xf>
    <xf numFmtId="169" fontId="3" fillId="6" borderId="86" xfId="0" applyNumberFormat="1" applyFont="1" applyFill="1" applyBorder="1" applyAlignment="1">
      <alignment horizontal="center"/>
    </xf>
    <xf numFmtId="169" fontId="3" fillId="6" borderId="82" xfId="0" applyNumberFormat="1" applyFont="1" applyFill="1" applyBorder="1" applyAlignment="1">
      <alignment horizontal="center"/>
    </xf>
    <xf numFmtId="0" fontId="3" fillId="0" borderId="66" xfId="0" applyNumberFormat="1" applyFont="1" applyBorder="1" applyAlignment="1">
      <alignment horizontal="center"/>
    </xf>
    <xf numFmtId="0" fontId="3" fillId="0" borderId="71" xfId="0" applyNumberFormat="1" applyFont="1" applyBorder="1" applyAlignment="1">
      <alignment horizontal="center"/>
    </xf>
    <xf numFmtId="0" fontId="3" fillId="0" borderId="89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9" xfId="0" applyFont="1" applyFill="1" applyBorder="1" applyAlignment="1">
      <alignment horizontal="justify" vertical="center"/>
    </xf>
    <xf numFmtId="0" fontId="3" fillId="2" borderId="21" xfId="0" applyFont="1" applyFill="1" applyBorder="1" applyAlignment="1">
      <alignment horizontal="justify" vertical="center"/>
    </xf>
    <xf numFmtId="0" fontId="3" fillId="2" borderId="8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14" fillId="3" borderId="22" xfId="0" applyFont="1" applyFill="1" applyBorder="1" applyAlignment="1">
      <alignment horizontal="center"/>
    </xf>
    <xf numFmtId="0" fontId="14" fillId="3" borderId="37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/>
    </xf>
    <xf numFmtId="0" fontId="14" fillId="3" borderId="104" xfId="0" applyFont="1" applyFill="1" applyBorder="1" applyAlignment="1">
      <alignment horizontal="center"/>
    </xf>
    <xf numFmtId="0" fontId="14" fillId="3" borderId="105" xfId="0" applyFont="1" applyFill="1" applyBorder="1" applyAlignment="1">
      <alignment horizontal="center"/>
    </xf>
    <xf numFmtId="0" fontId="14" fillId="3" borderId="106" xfId="0" applyFont="1" applyFill="1" applyBorder="1" applyAlignment="1">
      <alignment horizontal="center"/>
    </xf>
    <xf numFmtId="0" fontId="14" fillId="3" borderId="55" xfId="0" applyFont="1" applyFill="1" applyBorder="1" applyAlignment="1">
      <alignment horizontal="center"/>
    </xf>
    <xf numFmtId="0" fontId="0" fillId="2" borderId="107" xfId="0" applyFill="1" applyBorder="1" applyAlignment="1">
      <alignment horizontal="justify" vertical="center"/>
    </xf>
    <xf numFmtId="0" fontId="0" fillId="2" borderId="48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55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06" xfId="0" applyFont="1" applyFill="1" applyBorder="1" applyAlignment="1">
      <alignment horizontal="center"/>
    </xf>
    <xf numFmtId="0" fontId="3" fillId="2" borderId="108" xfId="0" applyFont="1" applyFill="1" applyBorder="1" applyAlignment="1">
      <alignment horizontal="center"/>
    </xf>
    <xf numFmtId="0" fontId="3" fillId="2" borderId="105" xfId="0" applyFont="1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3" fillId="15" borderId="67" xfId="0" applyFont="1" applyFill="1" applyBorder="1" applyAlignment="1">
      <alignment horizontal="center"/>
    </xf>
    <xf numFmtId="0" fontId="3" fillId="15" borderId="69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2" borderId="103" xfId="0" applyFill="1" applyBorder="1" applyAlignment="1">
      <alignment horizontal="center"/>
    </xf>
    <xf numFmtId="0" fontId="0" fillId="12" borderId="60" xfId="0" applyFill="1" applyBorder="1" applyAlignment="1">
      <alignment horizontal="center"/>
    </xf>
    <xf numFmtId="0" fontId="15" fillId="0" borderId="81" xfId="0" applyFont="1" applyBorder="1" applyAlignment="1">
      <alignment horizontal="center" vertical="center" wrapText="1"/>
    </xf>
    <xf numFmtId="0" fontId="15" fillId="0" borderId="85" xfId="0" applyFont="1" applyBorder="1" applyAlignment="1">
      <alignment horizontal="center" vertical="center" wrapText="1"/>
    </xf>
    <xf numFmtId="0" fontId="0" fillId="9" borderId="64" xfId="0" applyFill="1" applyBorder="1" applyAlignment="1">
      <alignment horizontal="center"/>
    </xf>
    <xf numFmtId="0" fontId="0" fillId="9" borderId="103" xfId="0" applyFill="1" applyBorder="1" applyAlignment="1">
      <alignment horizontal="center"/>
    </xf>
    <xf numFmtId="0" fontId="0" fillId="9" borderId="60" xfId="0" applyFill="1" applyBorder="1" applyAlignment="1">
      <alignment horizontal="center"/>
    </xf>
    <xf numFmtId="0" fontId="0" fillId="10" borderId="64" xfId="0" applyFill="1" applyBorder="1" applyAlignment="1">
      <alignment horizontal="center"/>
    </xf>
    <xf numFmtId="0" fontId="0" fillId="10" borderId="103" xfId="0" applyFill="1" applyBorder="1" applyAlignment="1">
      <alignment horizontal="center"/>
    </xf>
    <xf numFmtId="0" fontId="0" fillId="10" borderId="60" xfId="0" applyFill="1" applyBorder="1" applyAlignment="1">
      <alignment horizontal="center"/>
    </xf>
    <xf numFmtId="0" fontId="0" fillId="11" borderId="109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</cellXfs>
  <cellStyles count="8">
    <cellStyle name="Millares" xfId="1" builtinId="3"/>
    <cellStyle name="Millares 2" xfId="2"/>
    <cellStyle name="Moneda" xfId="3" builtinId="4"/>
    <cellStyle name="Normal" xfId="0" builtinId="0"/>
    <cellStyle name="Normal 2" xfId="4"/>
    <cellStyle name="Porcentaje" xfId="5" builtinId="5"/>
    <cellStyle name="Porcentual 2" xfId="6"/>
    <cellStyle name="Porcentual 3" xfId="7"/>
  </cellStyles>
  <dxfs count="19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238125</xdr:colOff>
      <xdr:row>43</xdr:row>
      <xdr:rowOff>76200</xdr:rowOff>
    </xdr:to>
    <xdr:pic>
      <xdr:nvPicPr>
        <xdr:cNvPr id="1845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7810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180975</xdr:colOff>
      <xdr:row>44</xdr:row>
      <xdr:rowOff>57150</xdr:rowOff>
    </xdr:to>
    <xdr:pic>
      <xdr:nvPicPr>
        <xdr:cNvPr id="1642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6667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209550</xdr:colOff>
      <xdr:row>44</xdr:row>
      <xdr:rowOff>57150</xdr:rowOff>
    </xdr:to>
    <xdr:pic>
      <xdr:nvPicPr>
        <xdr:cNvPr id="19480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6953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7</xdr:row>
          <xdr:rowOff>85725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Documento_de_Microsoft_Word_97-2003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4.emf"/><Relationship Id="rId4" Type="http://schemas.openxmlformats.org/officeDocument/2006/relationships/oleObject" Target="../embeddings/Documento_de_Microsoft_Word_97-2003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5.emf"/><Relationship Id="rId4" Type="http://schemas.openxmlformats.org/officeDocument/2006/relationships/oleObject" Target="../embeddings/Documento_de_Microsoft_Word_97-2003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6.emf"/><Relationship Id="rId4" Type="http://schemas.openxmlformats.org/officeDocument/2006/relationships/oleObject" Target="../embeddings/Documento_de_Microsoft_Word_97-2003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8.emf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7.emf"/><Relationship Id="rId4" Type="http://schemas.openxmlformats.org/officeDocument/2006/relationships/oleObject" Target="../embeddings/Documento_de_Microsoft_Word_97-2003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image" Target="../media/image10.emf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Documento_de_Microsoft_Word_97-20039.doc"/><Relationship Id="rId5" Type="http://schemas.openxmlformats.org/officeDocument/2006/relationships/image" Target="../media/image9.emf"/><Relationship Id="rId4" Type="http://schemas.openxmlformats.org/officeDocument/2006/relationships/oleObject" Target="../embeddings/Documento_de_Microsoft_Word_97-2003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image" Target="../media/image12.emf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Documento_de_Microsoft_Word_97-200311.doc"/><Relationship Id="rId5" Type="http://schemas.openxmlformats.org/officeDocument/2006/relationships/image" Target="../media/image11.emf"/><Relationship Id="rId4" Type="http://schemas.openxmlformats.org/officeDocument/2006/relationships/oleObject" Target="../embeddings/Documento_de_Microsoft_Word_97-2003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4" zoomScale="80" workbookViewId="0">
      <selection activeCell="T5" sqref="T5:T34"/>
    </sheetView>
  </sheetViews>
  <sheetFormatPr baseColWidth="10" defaultRowHeight="12.75" x14ac:dyDescent="0.2"/>
  <cols>
    <col min="1" max="1" width="14.140625" style="413" bestFit="1" customWidth="1"/>
    <col min="2" max="5" width="10.7109375" style="413" customWidth="1"/>
    <col min="6" max="6" width="12.7109375" style="413" customWidth="1"/>
    <col min="7" max="7" width="14.5703125" style="413" customWidth="1"/>
    <col min="8" max="9" width="12.7109375" style="413" customWidth="1"/>
    <col min="10" max="10" width="17" style="413" bestFit="1" customWidth="1"/>
    <col min="11" max="12" width="12.7109375" style="413" customWidth="1"/>
    <col min="13" max="14" width="4.140625" style="413" customWidth="1"/>
    <col min="15" max="15" width="11.5703125" style="413" bestFit="1" customWidth="1"/>
    <col min="16" max="16" width="12.85546875" style="413" bestFit="1" customWidth="1"/>
    <col min="17" max="17" width="12.5703125" style="413" customWidth="1"/>
    <col min="18" max="18" width="4.140625" style="413" customWidth="1"/>
    <col min="19" max="19" width="12.7109375" style="413" bestFit="1" customWidth="1"/>
    <col min="20" max="20" width="15" style="413" bestFit="1" customWidth="1"/>
    <col min="21" max="21" width="3.7109375" style="413" customWidth="1"/>
    <col min="22" max="24" width="12.42578125" style="413" bestFit="1" customWidth="1"/>
    <col min="25" max="30" width="11.42578125" style="413"/>
    <col min="31" max="31" width="11.42578125" style="567"/>
    <col min="32" max="32" width="25.7109375" style="558" bestFit="1" customWidth="1"/>
    <col min="33" max="33" width="9.28515625" style="558" customWidth="1"/>
    <col min="34" max="35" width="14" style="558" customWidth="1"/>
    <col min="36" max="36" width="14.28515625" style="558" bestFit="1" customWidth="1"/>
    <col min="37" max="42" width="11.7109375" style="558" customWidth="1"/>
    <col min="43" max="55" width="11.42578125" style="558"/>
    <col min="56" max="16384" width="11.42578125" style="413"/>
  </cols>
  <sheetData>
    <row r="2" spans="1:42" ht="13.5" thickBot="1" x14ac:dyDescent="0.25">
      <c r="AE2" s="598"/>
      <c r="AF2" s="599"/>
      <c r="AG2" s="599"/>
      <c r="AH2" s="599"/>
      <c r="AI2" s="599"/>
      <c r="AJ2" s="600" t="s">
        <v>208</v>
      </c>
      <c r="AK2" s="599"/>
      <c r="AL2" s="599"/>
      <c r="AM2" s="599"/>
      <c r="AN2" s="599"/>
      <c r="AO2" s="599"/>
      <c r="AP2" s="599"/>
    </row>
    <row r="3" spans="1:42" ht="42.95" customHeight="1" thickBot="1" x14ac:dyDescent="0.25">
      <c r="A3" s="414" t="s">
        <v>73</v>
      </c>
      <c r="B3" s="415" t="s">
        <v>37</v>
      </c>
      <c r="C3" s="416" t="s">
        <v>74</v>
      </c>
      <c r="D3" s="415" t="s">
        <v>154</v>
      </c>
      <c r="E3" s="415"/>
      <c r="F3" s="416" t="s">
        <v>186</v>
      </c>
      <c r="G3" s="416" t="s">
        <v>187</v>
      </c>
      <c r="H3" s="416" t="s">
        <v>75</v>
      </c>
      <c r="I3" s="417"/>
      <c r="J3" s="418" t="s">
        <v>229</v>
      </c>
      <c r="K3" s="419" t="s">
        <v>152</v>
      </c>
      <c r="L3" s="420" t="s">
        <v>76</v>
      </c>
      <c r="N3" s="413" t="s">
        <v>163</v>
      </c>
      <c r="O3" s="421" t="s">
        <v>155</v>
      </c>
      <c r="P3" s="422" t="s">
        <v>156</v>
      </c>
      <c r="Q3" s="423" t="s">
        <v>157</v>
      </c>
      <c r="S3" s="424" t="s">
        <v>158</v>
      </c>
      <c r="T3" s="425" t="s">
        <v>159</v>
      </c>
      <c r="V3" s="426" t="s">
        <v>160</v>
      </c>
      <c r="W3" s="427" t="s">
        <v>161</v>
      </c>
      <c r="X3" s="424" t="s">
        <v>162</v>
      </c>
      <c r="AE3" s="598"/>
      <c r="AF3" s="601" t="s">
        <v>209</v>
      </c>
      <c r="AG3" s="602" t="s">
        <v>81</v>
      </c>
      <c r="AH3" s="603" t="s">
        <v>222</v>
      </c>
      <c r="AI3" s="604" t="s">
        <v>223</v>
      </c>
      <c r="AJ3" s="605" t="s">
        <v>224</v>
      </c>
      <c r="AK3" s="599"/>
      <c r="AL3" s="599"/>
      <c r="AM3" s="599"/>
      <c r="AN3" s="599"/>
      <c r="AO3" s="599"/>
      <c r="AP3" s="599"/>
    </row>
    <row r="4" spans="1:42" x14ac:dyDescent="0.2">
      <c r="A4" s="428" t="s">
        <v>63</v>
      </c>
      <c r="B4" s="429">
        <v>20150201</v>
      </c>
      <c r="C4" s="430">
        <v>0.375</v>
      </c>
      <c r="D4" s="431">
        <v>1440</v>
      </c>
      <c r="E4" s="429"/>
      <c r="F4" s="432">
        <v>784.58764599999995</v>
      </c>
      <c r="G4" s="432">
        <v>67.088370999999995</v>
      </c>
      <c r="H4" s="429">
        <v>0</v>
      </c>
      <c r="I4" s="433"/>
      <c r="J4" s="434">
        <v>2715.8173830000001</v>
      </c>
      <c r="K4" s="435">
        <v>0</v>
      </c>
      <c r="L4" s="436">
        <v>0</v>
      </c>
      <c r="N4" s="413">
        <v>1</v>
      </c>
      <c r="O4" s="447">
        <f>P4/4.1868</f>
        <v>0</v>
      </c>
      <c r="P4" s="448">
        <f>'Balance de Energía'!K11</f>
        <v>0</v>
      </c>
      <c r="Q4" s="449">
        <f>P4*0.026839</f>
        <v>0</v>
      </c>
      <c r="S4" s="450">
        <f>J4*28.32</f>
        <v>76911.94828656</v>
      </c>
      <c r="T4" s="451">
        <f>J4*1000</f>
        <v>2715817.3829999999</v>
      </c>
      <c r="V4" s="452">
        <f>S4*O4/1000000</f>
        <v>0</v>
      </c>
      <c r="W4" s="453">
        <f>P4*S4/1000000</f>
        <v>0</v>
      </c>
      <c r="X4" s="454">
        <f>T4*Q4/1000000</f>
        <v>0</v>
      </c>
      <c r="AE4" s="598" t="str">
        <f>LEFT(J4,8)</f>
        <v>2715.817</v>
      </c>
      <c r="AF4" s="606"/>
      <c r="AG4" s="621"/>
      <c r="AH4" s="624"/>
      <c r="AI4" s="607">
        <f>IFERROR(AE4*1,0)</f>
        <v>2715.817</v>
      </c>
      <c r="AJ4" s="608">
        <f>AI4-AH4</f>
        <v>2715.817</v>
      </c>
      <c r="AK4" s="598">
        <f>RIGHT(B4,2)*1</f>
        <v>1</v>
      </c>
      <c r="AL4" s="599"/>
      <c r="AM4" s="599"/>
      <c r="AN4" s="599"/>
      <c r="AO4" s="599"/>
      <c r="AP4" s="599"/>
    </row>
    <row r="5" spans="1:42" x14ac:dyDescent="0.2">
      <c r="A5" s="438" t="s">
        <v>63</v>
      </c>
      <c r="B5" s="439">
        <v>20150202</v>
      </c>
      <c r="C5" s="440">
        <v>0.375</v>
      </c>
      <c r="D5" s="441">
        <v>1440</v>
      </c>
      <c r="E5" s="439"/>
      <c r="F5" s="442">
        <v>781.00372300000004</v>
      </c>
      <c r="G5" s="442">
        <v>66.658439999999999</v>
      </c>
      <c r="H5" s="439">
        <v>0</v>
      </c>
      <c r="I5" s="443"/>
      <c r="J5" s="444">
        <v>3310.4741210000002</v>
      </c>
      <c r="K5" s="445">
        <v>0</v>
      </c>
      <c r="L5" s="446">
        <v>0</v>
      </c>
      <c r="N5" s="413">
        <v>2</v>
      </c>
      <c r="O5" s="527">
        <f t="shared" ref="O5:O34" si="0">P5/4.1868</f>
        <v>0</v>
      </c>
      <c r="P5" s="448">
        <f>'Balance de Energía'!K12</f>
        <v>0</v>
      </c>
      <c r="Q5" s="449">
        <f t="shared" ref="Q5:Q34" si="1">P5*0.026839</f>
        <v>0</v>
      </c>
      <c r="S5" s="455">
        <f t="shared" ref="S5:S34" si="2">J5*28.32</f>
        <v>93752.62710672</v>
      </c>
      <c r="T5" s="456">
        <f>J5*1000</f>
        <v>3310474.1210000003</v>
      </c>
      <c r="V5" s="447">
        <f t="shared" ref="V5:V34" si="3">S5*O5/1000000</f>
        <v>0</v>
      </c>
      <c r="W5" s="448">
        <f t="shared" ref="W5:W34" si="4">P5*S5/1000000</f>
        <v>0</v>
      </c>
      <c r="X5" s="449">
        <f t="shared" ref="X5:X34" si="5">T5*Q5/1000000</f>
        <v>0</v>
      </c>
      <c r="AE5" s="598" t="str">
        <f t="shared" ref="AE5:AE34" si="6">LEFT(J5,8)</f>
        <v>3310.474</v>
      </c>
      <c r="AF5" s="609"/>
      <c r="AG5" s="622"/>
      <c r="AH5" s="625"/>
      <c r="AI5" s="610">
        <f t="shared" ref="AI5:AI34" si="7">IFERROR(AE5*1,0)</f>
        <v>3310.4740000000002</v>
      </c>
      <c r="AJ5" s="611">
        <f t="shared" ref="AJ5:AJ34" si="8">AI5-AH5</f>
        <v>3310.4740000000002</v>
      </c>
      <c r="AK5" s="598">
        <f t="shared" ref="AK5:AK34" si="9">RIGHT(B5,2)*1</f>
        <v>2</v>
      </c>
      <c r="AL5" s="599"/>
      <c r="AM5" s="599"/>
      <c r="AN5" s="599"/>
      <c r="AO5" s="599"/>
      <c r="AP5" s="599"/>
    </row>
    <row r="6" spans="1:42" x14ac:dyDescent="0.2">
      <c r="A6" s="438" t="s">
        <v>63</v>
      </c>
      <c r="B6" s="439">
        <v>20150203</v>
      </c>
      <c r="C6" s="440">
        <v>0.375</v>
      </c>
      <c r="D6" s="441">
        <v>1440</v>
      </c>
      <c r="E6" s="439"/>
      <c r="F6" s="442">
        <v>716.26238999999998</v>
      </c>
      <c r="G6" s="442">
        <v>65.763869999999997</v>
      </c>
      <c r="H6" s="439">
        <v>0</v>
      </c>
      <c r="I6" s="443"/>
      <c r="J6" s="444">
        <v>4283.2016599999997</v>
      </c>
      <c r="K6" s="445">
        <v>0</v>
      </c>
      <c r="L6" s="446">
        <v>0</v>
      </c>
      <c r="N6" s="413">
        <v>3</v>
      </c>
      <c r="O6" s="527">
        <f t="shared" si="0"/>
        <v>0</v>
      </c>
      <c r="P6" s="448">
        <f>'Balance de Energía'!K13</f>
        <v>0</v>
      </c>
      <c r="Q6" s="449">
        <f t="shared" si="1"/>
        <v>0</v>
      </c>
      <c r="S6" s="455">
        <f t="shared" si="2"/>
        <v>121300.27101119999</v>
      </c>
      <c r="T6" s="456">
        <f t="shared" ref="T6:T34" si="10">J6*1000</f>
        <v>4283201.66</v>
      </c>
      <c r="V6" s="447">
        <f t="shared" si="3"/>
        <v>0</v>
      </c>
      <c r="W6" s="448">
        <f t="shared" si="4"/>
        <v>0</v>
      </c>
      <c r="X6" s="449">
        <f t="shared" si="5"/>
        <v>0</v>
      </c>
      <c r="AE6" s="598" t="str">
        <f t="shared" si="6"/>
        <v>4283.201</v>
      </c>
      <c r="AF6" s="609"/>
      <c r="AG6" s="622"/>
      <c r="AH6" s="625"/>
      <c r="AI6" s="610">
        <f t="shared" si="7"/>
        <v>4283.201</v>
      </c>
      <c r="AJ6" s="611">
        <f t="shared" si="8"/>
        <v>4283.201</v>
      </c>
      <c r="AK6" s="598">
        <f t="shared" si="9"/>
        <v>3</v>
      </c>
      <c r="AL6" s="599"/>
      <c r="AM6" s="599"/>
      <c r="AN6" s="599"/>
      <c r="AO6" s="599"/>
      <c r="AP6" s="599"/>
    </row>
    <row r="7" spans="1:42" x14ac:dyDescent="0.2">
      <c r="A7" s="438" t="s">
        <v>63</v>
      </c>
      <c r="B7" s="439">
        <v>20150204</v>
      </c>
      <c r="C7" s="440">
        <v>0.375</v>
      </c>
      <c r="D7" s="441">
        <v>1440</v>
      </c>
      <c r="E7" s="439"/>
      <c r="F7" s="442">
        <v>686.67913799999997</v>
      </c>
      <c r="G7" s="442">
        <v>66.039969999999997</v>
      </c>
      <c r="H7" s="439">
        <v>0</v>
      </c>
      <c r="I7" s="443"/>
      <c r="J7" s="444">
        <v>4270.0180659999996</v>
      </c>
      <c r="K7" s="445">
        <v>0</v>
      </c>
      <c r="L7" s="446">
        <v>0</v>
      </c>
      <c r="N7" s="413">
        <v>4</v>
      </c>
      <c r="O7" s="527">
        <f t="shared" si="0"/>
        <v>0</v>
      </c>
      <c r="P7" s="448">
        <f>'Balance de Energía'!K14</f>
        <v>0</v>
      </c>
      <c r="Q7" s="449">
        <f t="shared" si="1"/>
        <v>0</v>
      </c>
      <c r="S7" s="455">
        <f t="shared" si="2"/>
        <v>120926.91162911999</v>
      </c>
      <c r="T7" s="456">
        <f t="shared" si="10"/>
        <v>4270018.0659999996</v>
      </c>
      <c r="V7" s="447">
        <f t="shared" si="3"/>
        <v>0</v>
      </c>
      <c r="W7" s="448">
        <f t="shared" si="4"/>
        <v>0</v>
      </c>
      <c r="X7" s="449">
        <f t="shared" si="5"/>
        <v>0</v>
      </c>
      <c r="AE7" s="598" t="str">
        <f t="shared" si="6"/>
        <v>4270.018</v>
      </c>
      <c r="AF7" s="609"/>
      <c r="AG7" s="622"/>
      <c r="AH7" s="625"/>
      <c r="AI7" s="610">
        <f t="shared" si="7"/>
        <v>4270.018</v>
      </c>
      <c r="AJ7" s="611">
        <f t="shared" si="8"/>
        <v>4270.018</v>
      </c>
      <c r="AK7" s="598">
        <f t="shared" si="9"/>
        <v>4</v>
      </c>
      <c r="AL7" s="599"/>
      <c r="AM7" s="599"/>
      <c r="AN7" s="599"/>
      <c r="AO7" s="599"/>
      <c r="AP7" s="599"/>
    </row>
    <row r="8" spans="1:42" x14ac:dyDescent="0.2">
      <c r="A8" s="438" t="s">
        <v>63</v>
      </c>
      <c r="B8" s="439">
        <v>20150205</v>
      </c>
      <c r="C8" s="440">
        <v>0.375</v>
      </c>
      <c r="D8" s="441">
        <v>1440</v>
      </c>
      <c r="E8" s="439"/>
      <c r="F8" s="442">
        <v>675.26074200000005</v>
      </c>
      <c r="G8" s="442">
        <v>66.062293999999994</v>
      </c>
      <c r="H8" s="439">
        <v>0</v>
      </c>
      <c r="I8" s="443"/>
      <c r="J8" s="444">
        <v>4318.158203</v>
      </c>
      <c r="K8" s="445">
        <v>0</v>
      </c>
      <c r="L8" s="446">
        <v>0</v>
      </c>
      <c r="N8" s="413">
        <v>5</v>
      </c>
      <c r="O8" s="527">
        <f t="shared" si="0"/>
        <v>0</v>
      </c>
      <c r="P8" s="448">
        <f>'Balance de Energía'!K15</f>
        <v>0</v>
      </c>
      <c r="Q8" s="449">
        <f t="shared" si="1"/>
        <v>0</v>
      </c>
      <c r="S8" s="455">
        <f t="shared" si="2"/>
        <v>122290.24030896</v>
      </c>
      <c r="T8" s="456">
        <f t="shared" si="10"/>
        <v>4318158.2029999997</v>
      </c>
      <c r="V8" s="447">
        <f t="shared" si="3"/>
        <v>0</v>
      </c>
      <c r="W8" s="448">
        <f t="shared" si="4"/>
        <v>0</v>
      </c>
      <c r="X8" s="449">
        <f t="shared" si="5"/>
        <v>0</v>
      </c>
      <c r="AE8" s="598" t="str">
        <f t="shared" si="6"/>
        <v>4318.158</v>
      </c>
      <c r="AF8" s="609"/>
      <c r="AG8" s="622"/>
      <c r="AH8" s="625"/>
      <c r="AI8" s="610">
        <f t="shared" si="7"/>
        <v>4318.1580000000004</v>
      </c>
      <c r="AJ8" s="611">
        <f t="shared" si="8"/>
        <v>4318.1580000000004</v>
      </c>
      <c r="AK8" s="598">
        <f t="shared" si="9"/>
        <v>5</v>
      </c>
      <c r="AL8" s="599"/>
      <c r="AM8" s="599"/>
      <c r="AN8" s="599"/>
      <c r="AO8" s="599"/>
      <c r="AP8" s="599"/>
    </row>
    <row r="9" spans="1:42" x14ac:dyDescent="0.2">
      <c r="A9" s="438" t="s">
        <v>63</v>
      </c>
      <c r="B9" s="439">
        <v>20150206</v>
      </c>
      <c r="C9" s="440">
        <v>0.375</v>
      </c>
      <c r="D9" s="441">
        <v>1440</v>
      </c>
      <c r="E9" s="439"/>
      <c r="F9" s="442">
        <v>656.62854000000004</v>
      </c>
      <c r="G9" s="442">
        <v>65.923721</v>
      </c>
      <c r="H9" s="439">
        <v>0</v>
      </c>
      <c r="I9" s="443"/>
      <c r="J9" s="444">
        <v>4286.6645509999998</v>
      </c>
      <c r="K9" s="445">
        <v>0</v>
      </c>
      <c r="L9" s="446">
        <v>0</v>
      </c>
      <c r="N9" s="413">
        <v>6</v>
      </c>
      <c r="O9" s="527">
        <f t="shared" si="0"/>
        <v>0</v>
      </c>
      <c r="P9" s="448">
        <f>'Balance de Energía'!K16</f>
        <v>0</v>
      </c>
      <c r="Q9" s="449">
        <f t="shared" si="1"/>
        <v>0</v>
      </c>
      <c r="S9" s="455">
        <f t="shared" si="2"/>
        <v>121398.34008431999</v>
      </c>
      <c r="T9" s="456">
        <f t="shared" si="10"/>
        <v>4286664.551</v>
      </c>
      <c r="V9" s="447">
        <f t="shared" si="3"/>
        <v>0</v>
      </c>
      <c r="W9" s="448">
        <f t="shared" si="4"/>
        <v>0</v>
      </c>
      <c r="X9" s="449">
        <f t="shared" si="5"/>
        <v>0</v>
      </c>
      <c r="AE9" s="598" t="str">
        <f t="shared" si="6"/>
        <v>4286.664</v>
      </c>
      <c r="AF9" s="609"/>
      <c r="AG9" s="622"/>
      <c r="AH9" s="625"/>
      <c r="AI9" s="610">
        <f t="shared" si="7"/>
        <v>4286.6639999999998</v>
      </c>
      <c r="AJ9" s="611">
        <f t="shared" si="8"/>
        <v>4286.6639999999998</v>
      </c>
      <c r="AK9" s="598">
        <f t="shared" si="9"/>
        <v>6</v>
      </c>
      <c r="AL9" s="599"/>
      <c r="AM9" s="599"/>
      <c r="AN9" s="599"/>
      <c r="AO9" s="599"/>
      <c r="AP9" s="599"/>
    </row>
    <row r="10" spans="1:42" x14ac:dyDescent="0.2">
      <c r="A10" s="438" t="s">
        <v>63</v>
      </c>
      <c r="B10" s="439">
        <v>20150207</v>
      </c>
      <c r="C10" s="440">
        <v>0.375</v>
      </c>
      <c r="D10" s="441">
        <v>1440</v>
      </c>
      <c r="E10" s="439"/>
      <c r="F10" s="442">
        <v>666.84338400000001</v>
      </c>
      <c r="G10" s="442">
        <v>65.862273999999999</v>
      </c>
      <c r="H10" s="439">
        <v>0</v>
      </c>
      <c r="I10" s="443"/>
      <c r="J10" s="444">
        <v>3958.2641600000002</v>
      </c>
      <c r="K10" s="445">
        <v>0</v>
      </c>
      <c r="L10" s="446">
        <v>0</v>
      </c>
      <c r="N10" s="413">
        <v>7</v>
      </c>
      <c r="O10" s="527">
        <f t="shared" si="0"/>
        <v>0</v>
      </c>
      <c r="P10" s="448">
        <f>'Balance de Energía'!K17</f>
        <v>0</v>
      </c>
      <c r="Q10" s="449">
        <f t="shared" si="1"/>
        <v>0</v>
      </c>
      <c r="S10" s="455">
        <f t="shared" si="2"/>
        <v>112098.04101120001</v>
      </c>
      <c r="T10" s="456">
        <f t="shared" si="10"/>
        <v>3958264.16</v>
      </c>
      <c r="V10" s="447">
        <f t="shared" si="3"/>
        <v>0</v>
      </c>
      <c r="W10" s="448">
        <f t="shared" si="4"/>
        <v>0</v>
      </c>
      <c r="X10" s="449">
        <f t="shared" si="5"/>
        <v>0</v>
      </c>
      <c r="AE10" s="598" t="str">
        <f t="shared" si="6"/>
        <v>3958.264</v>
      </c>
      <c r="AF10" s="609"/>
      <c r="AG10" s="622"/>
      <c r="AH10" s="625"/>
      <c r="AI10" s="610">
        <f t="shared" si="7"/>
        <v>3958.2640000000001</v>
      </c>
      <c r="AJ10" s="611">
        <f t="shared" si="8"/>
        <v>3958.2640000000001</v>
      </c>
      <c r="AK10" s="598">
        <f t="shared" si="9"/>
        <v>7</v>
      </c>
      <c r="AL10" s="599"/>
      <c r="AM10" s="599"/>
      <c r="AN10" s="599"/>
      <c r="AO10" s="599"/>
      <c r="AP10" s="599"/>
    </row>
    <row r="11" spans="1:42" x14ac:dyDescent="0.2">
      <c r="A11" s="438" t="s">
        <v>63</v>
      </c>
      <c r="B11" s="439">
        <v>20150208</v>
      </c>
      <c r="C11" s="440">
        <v>0.375</v>
      </c>
      <c r="D11" s="441">
        <v>1440</v>
      </c>
      <c r="E11" s="439"/>
      <c r="F11" s="442">
        <v>704.81359899999995</v>
      </c>
      <c r="G11" s="442">
        <v>66.640518</v>
      </c>
      <c r="H11" s="439">
        <v>0</v>
      </c>
      <c r="I11" s="443"/>
      <c r="J11" s="444">
        <v>3293.6491700000001</v>
      </c>
      <c r="K11" s="445">
        <v>0</v>
      </c>
      <c r="L11" s="446">
        <v>0</v>
      </c>
      <c r="N11" s="413">
        <v>8</v>
      </c>
      <c r="O11" s="527">
        <f t="shared" si="0"/>
        <v>0</v>
      </c>
      <c r="P11" s="448">
        <f>'Balance de Energía'!K18</f>
        <v>0</v>
      </c>
      <c r="Q11" s="449">
        <f t="shared" si="1"/>
        <v>0</v>
      </c>
      <c r="S11" s="455">
        <f t="shared" si="2"/>
        <v>93276.14449440001</v>
      </c>
      <c r="T11" s="456">
        <f t="shared" si="10"/>
        <v>3293649.17</v>
      </c>
      <c r="V11" s="447">
        <f t="shared" si="3"/>
        <v>0</v>
      </c>
      <c r="W11" s="448">
        <f t="shared" si="4"/>
        <v>0</v>
      </c>
      <c r="X11" s="449">
        <f t="shared" si="5"/>
        <v>0</v>
      </c>
      <c r="AE11" s="598" t="str">
        <f t="shared" si="6"/>
        <v>3293.649</v>
      </c>
      <c r="AF11" s="609"/>
      <c r="AG11" s="622"/>
      <c r="AH11" s="625"/>
      <c r="AI11" s="610">
        <f t="shared" si="7"/>
        <v>3293.6489999999999</v>
      </c>
      <c r="AJ11" s="611">
        <f t="shared" si="8"/>
        <v>3293.6489999999999</v>
      </c>
      <c r="AK11" s="598">
        <f t="shared" si="9"/>
        <v>8</v>
      </c>
      <c r="AL11" s="599"/>
      <c r="AM11" s="599"/>
      <c r="AN11" s="599"/>
      <c r="AO11" s="599"/>
      <c r="AP11" s="599"/>
    </row>
    <row r="12" spans="1:42" x14ac:dyDescent="0.2">
      <c r="A12" s="438" t="s">
        <v>63</v>
      </c>
      <c r="B12" s="439">
        <v>20150209</v>
      </c>
      <c r="C12" s="440">
        <v>0.375</v>
      </c>
      <c r="D12" s="441">
        <v>1440</v>
      </c>
      <c r="E12" s="439"/>
      <c r="F12" s="442">
        <v>695.65997300000004</v>
      </c>
      <c r="G12" s="442">
        <v>66.118163999999993</v>
      </c>
      <c r="H12" s="439">
        <v>0</v>
      </c>
      <c r="I12" s="443"/>
      <c r="J12" s="444">
        <v>4418.2578130000002</v>
      </c>
      <c r="K12" s="445">
        <v>0</v>
      </c>
      <c r="L12" s="446">
        <v>0</v>
      </c>
      <c r="N12" s="413">
        <v>9</v>
      </c>
      <c r="O12" s="527">
        <f t="shared" si="0"/>
        <v>0</v>
      </c>
      <c r="P12" s="448">
        <f>'Balance de Energía'!K19</f>
        <v>0</v>
      </c>
      <c r="Q12" s="449">
        <f t="shared" si="1"/>
        <v>0</v>
      </c>
      <c r="S12" s="455">
        <f t="shared" si="2"/>
        <v>125125.06126416</v>
      </c>
      <c r="T12" s="456">
        <f t="shared" si="10"/>
        <v>4418257.8130000001</v>
      </c>
      <c r="V12" s="447">
        <f t="shared" si="3"/>
        <v>0</v>
      </c>
      <c r="W12" s="448">
        <f t="shared" si="4"/>
        <v>0</v>
      </c>
      <c r="X12" s="449">
        <f t="shared" si="5"/>
        <v>0</v>
      </c>
      <c r="AE12" s="598" t="str">
        <f t="shared" si="6"/>
        <v>4418.257</v>
      </c>
      <c r="AF12" s="609"/>
      <c r="AG12" s="622"/>
      <c r="AH12" s="625"/>
      <c r="AI12" s="610">
        <f t="shared" si="7"/>
        <v>4418.2569999999996</v>
      </c>
      <c r="AJ12" s="611">
        <f t="shared" si="8"/>
        <v>4418.2569999999996</v>
      </c>
      <c r="AK12" s="598">
        <f t="shared" si="9"/>
        <v>9</v>
      </c>
      <c r="AL12" s="599"/>
      <c r="AM12" s="599"/>
      <c r="AN12" s="599"/>
      <c r="AO12" s="599"/>
      <c r="AP12" s="599"/>
    </row>
    <row r="13" spans="1:42" x14ac:dyDescent="0.2">
      <c r="A13" s="438" t="s">
        <v>63</v>
      </c>
      <c r="B13" s="439">
        <v>20150210</v>
      </c>
      <c r="C13" s="440">
        <v>0.375</v>
      </c>
      <c r="D13" s="441">
        <v>1440</v>
      </c>
      <c r="E13" s="439"/>
      <c r="F13" s="442">
        <v>671.30071999999996</v>
      </c>
      <c r="G13" s="442">
        <v>66.212020999999993</v>
      </c>
      <c r="H13" s="439">
        <v>0</v>
      </c>
      <c r="I13" s="443"/>
      <c r="J13" s="444">
        <v>3954.1245119999999</v>
      </c>
      <c r="K13" s="445">
        <v>0</v>
      </c>
      <c r="L13" s="446">
        <v>0</v>
      </c>
      <c r="N13" s="413">
        <v>10</v>
      </c>
      <c r="O13" s="527">
        <f t="shared" si="0"/>
        <v>0</v>
      </c>
      <c r="P13" s="448">
        <f>'Balance de Energía'!K20</f>
        <v>0</v>
      </c>
      <c r="Q13" s="449">
        <f t="shared" si="1"/>
        <v>0</v>
      </c>
      <c r="S13" s="455">
        <f t="shared" si="2"/>
        <v>111980.80617984</v>
      </c>
      <c r="T13" s="456">
        <f t="shared" si="10"/>
        <v>3954124.5119999996</v>
      </c>
      <c r="V13" s="447">
        <f t="shared" si="3"/>
        <v>0</v>
      </c>
      <c r="W13" s="448">
        <f t="shared" si="4"/>
        <v>0</v>
      </c>
      <c r="X13" s="449">
        <f t="shared" si="5"/>
        <v>0</v>
      </c>
      <c r="AE13" s="598" t="str">
        <f t="shared" si="6"/>
        <v>3954.124</v>
      </c>
      <c r="AF13" s="609"/>
      <c r="AG13" s="622"/>
      <c r="AH13" s="625"/>
      <c r="AI13" s="610">
        <f t="shared" si="7"/>
        <v>3954.1239999999998</v>
      </c>
      <c r="AJ13" s="611">
        <f t="shared" si="8"/>
        <v>3954.1239999999998</v>
      </c>
      <c r="AK13" s="598">
        <f t="shared" si="9"/>
        <v>10</v>
      </c>
      <c r="AL13" s="599"/>
      <c r="AM13" s="599"/>
      <c r="AN13" s="599"/>
      <c r="AO13" s="599"/>
      <c r="AP13" s="599"/>
    </row>
    <row r="14" spans="1:42" x14ac:dyDescent="0.2">
      <c r="A14" s="438" t="s">
        <v>63</v>
      </c>
      <c r="B14" s="439">
        <v>20150211</v>
      </c>
      <c r="C14" s="440">
        <v>0.375</v>
      </c>
      <c r="D14" s="441">
        <v>1440</v>
      </c>
      <c r="E14" s="439"/>
      <c r="F14" s="442">
        <v>681.10260000000005</v>
      </c>
      <c r="G14" s="442">
        <v>66.412125000000003</v>
      </c>
      <c r="H14" s="439">
        <v>0</v>
      </c>
      <c r="I14" s="443"/>
      <c r="J14" s="444">
        <v>4228.5361329999996</v>
      </c>
      <c r="K14" s="445">
        <v>0</v>
      </c>
      <c r="L14" s="446">
        <v>0</v>
      </c>
      <c r="N14" s="413">
        <v>11</v>
      </c>
      <c r="O14" s="527">
        <f t="shared" si="0"/>
        <v>0</v>
      </c>
      <c r="P14" s="448">
        <f>'Balance de Energía'!K21</f>
        <v>0</v>
      </c>
      <c r="Q14" s="449">
        <f t="shared" si="1"/>
        <v>0</v>
      </c>
      <c r="S14" s="455">
        <f t="shared" si="2"/>
        <v>119752.14328655999</v>
      </c>
      <c r="T14" s="456">
        <f t="shared" si="10"/>
        <v>4228536.1329999994</v>
      </c>
      <c r="V14" s="447">
        <f t="shared" si="3"/>
        <v>0</v>
      </c>
      <c r="W14" s="448">
        <f t="shared" si="4"/>
        <v>0</v>
      </c>
      <c r="X14" s="449">
        <f t="shared" si="5"/>
        <v>0</v>
      </c>
      <c r="AE14" s="598" t="str">
        <f t="shared" si="6"/>
        <v>4228.536</v>
      </c>
      <c r="AF14" s="609"/>
      <c r="AG14" s="622"/>
      <c r="AH14" s="625"/>
      <c r="AI14" s="610">
        <f t="shared" si="7"/>
        <v>4228.5360000000001</v>
      </c>
      <c r="AJ14" s="611">
        <f t="shared" si="8"/>
        <v>4228.5360000000001</v>
      </c>
      <c r="AK14" s="598">
        <f t="shared" si="9"/>
        <v>11</v>
      </c>
      <c r="AL14" s="599"/>
      <c r="AM14" s="599"/>
      <c r="AN14" s="599"/>
      <c r="AO14" s="599"/>
      <c r="AP14" s="599"/>
    </row>
    <row r="15" spans="1:42" x14ac:dyDescent="0.2">
      <c r="A15" s="438" t="s">
        <v>63</v>
      </c>
      <c r="B15" s="439">
        <v>20150212</v>
      </c>
      <c r="C15" s="440">
        <v>0.375</v>
      </c>
      <c r="D15" s="441">
        <v>1440</v>
      </c>
      <c r="E15" s="439"/>
      <c r="F15" s="442">
        <v>669.56878700000004</v>
      </c>
      <c r="G15" s="442">
        <v>65.608727000000002</v>
      </c>
      <c r="H15" s="439">
        <v>0</v>
      </c>
      <c r="I15" s="443"/>
      <c r="J15" s="444">
        <v>4366.1831050000001</v>
      </c>
      <c r="K15" s="445">
        <v>0</v>
      </c>
      <c r="L15" s="446">
        <v>0</v>
      </c>
      <c r="N15" s="413">
        <v>12</v>
      </c>
      <c r="O15" s="527">
        <f t="shared" si="0"/>
        <v>0</v>
      </c>
      <c r="P15" s="448">
        <f>'Balance de Energía'!K22</f>
        <v>0</v>
      </c>
      <c r="Q15" s="449">
        <f t="shared" si="1"/>
        <v>0</v>
      </c>
      <c r="S15" s="455">
        <f t="shared" si="2"/>
        <v>123650.3055336</v>
      </c>
      <c r="T15" s="456">
        <f t="shared" si="10"/>
        <v>4366183.1050000004</v>
      </c>
      <c r="V15" s="447">
        <f t="shared" si="3"/>
        <v>0</v>
      </c>
      <c r="W15" s="448">
        <f t="shared" si="4"/>
        <v>0</v>
      </c>
      <c r="X15" s="449">
        <f t="shared" si="5"/>
        <v>0</v>
      </c>
      <c r="AE15" s="598" t="str">
        <f t="shared" si="6"/>
        <v>4366.183</v>
      </c>
      <c r="AF15" s="609"/>
      <c r="AG15" s="622"/>
      <c r="AH15" s="625"/>
      <c r="AI15" s="610">
        <f t="shared" si="7"/>
        <v>4366.183</v>
      </c>
      <c r="AJ15" s="611">
        <f t="shared" si="8"/>
        <v>4366.183</v>
      </c>
      <c r="AK15" s="598">
        <f t="shared" si="9"/>
        <v>12</v>
      </c>
      <c r="AL15" s="599"/>
      <c r="AM15" s="599"/>
      <c r="AN15" s="599"/>
      <c r="AO15" s="599"/>
      <c r="AP15" s="599"/>
    </row>
    <row r="16" spans="1:42" x14ac:dyDescent="0.2">
      <c r="A16" s="438" t="s">
        <v>63</v>
      </c>
      <c r="B16" s="439">
        <v>20150213</v>
      </c>
      <c r="C16" s="440">
        <v>0.375</v>
      </c>
      <c r="D16" s="441">
        <v>1440</v>
      </c>
      <c r="E16" s="439"/>
      <c r="F16" s="442">
        <v>665.95599400000003</v>
      </c>
      <c r="G16" s="442">
        <v>65.490875000000003</v>
      </c>
      <c r="H16" s="439">
        <v>0</v>
      </c>
      <c r="I16" s="443"/>
      <c r="J16" s="444">
        <v>4165.5068359999996</v>
      </c>
      <c r="K16" s="445">
        <v>0</v>
      </c>
      <c r="L16" s="446">
        <v>0</v>
      </c>
      <c r="N16" s="413">
        <v>13</v>
      </c>
      <c r="O16" s="527">
        <f t="shared" si="0"/>
        <v>0</v>
      </c>
      <c r="P16" s="448">
        <f>'Balance de Energía'!K23</f>
        <v>0</v>
      </c>
      <c r="Q16" s="449">
        <f t="shared" si="1"/>
        <v>0</v>
      </c>
      <c r="S16" s="455">
        <f t="shared" si="2"/>
        <v>117967.15359551999</v>
      </c>
      <c r="T16" s="456">
        <f t="shared" si="10"/>
        <v>4165506.8359999997</v>
      </c>
      <c r="V16" s="447">
        <f t="shared" si="3"/>
        <v>0</v>
      </c>
      <c r="W16" s="448">
        <f t="shared" si="4"/>
        <v>0</v>
      </c>
      <c r="X16" s="449">
        <f t="shared" si="5"/>
        <v>0</v>
      </c>
      <c r="AE16" s="598" t="str">
        <f t="shared" si="6"/>
        <v>4165.506</v>
      </c>
      <c r="AF16" s="609"/>
      <c r="AG16" s="622"/>
      <c r="AH16" s="625"/>
      <c r="AI16" s="610">
        <f t="shared" si="7"/>
        <v>4165.5060000000003</v>
      </c>
      <c r="AJ16" s="611">
        <f t="shared" si="8"/>
        <v>4165.5060000000003</v>
      </c>
      <c r="AK16" s="598">
        <f t="shared" si="9"/>
        <v>13</v>
      </c>
      <c r="AL16" s="599"/>
      <c r="AM16" s="599"/>
      <c r="AN16" s="599"/>
      <c r="AO16" s="599"/>
      <c r="AP16" s="599"/>
    </row>
    <row r="17" spans="1:42" x14ac:dyDescent="0.2">
      <c r="A17" s="438" t="s">
        <v>63</v>
      </c>
      <c r="B17" s="439">
        <v>20150214</v>
      </c>
      <c r="C17" s="440">
        <v>0.375</v>
      </c>
      <c r="D17" s="441">
        <v>1440</v>
      </c>
      <c r="E17" s="439"/>
      <c r="F17" s="442">
        <v>706.47711200000003</v>
      </c>
      <c r="G17" s="442">
        <v>66.102012999999999</v>
      </c>
      <c r="H17" s="439">
        <v>0</v>
      </c>
      <c r="I17" s="443"/>
      <c r="J17" s="444">
        <v>3391.7658689999998</v>
      </c>
      <c r="K17" s="445">
        <v>0</v>
      </c>
      <c r="L17" s="446">
        <v>0</v>
      </c>
      <c r="N17" s="413">
        <v>14</v>
      </c>
      <c r="O17" s="527">
        <f t="shared" si="0"/>
        <v>0</v>
      </c>
      <c r="P17" s="448">
        <f>'Balance de Energía'!K24</f>
        <v>0</v>
      </c>
      <c r="Q17" s="449">
        <f t="shared" si="1"/>
        <v>0</v>
      </c>
      <c r="S17" s="455">
        <f t="shared" si="2"/>
        <v>96054.809410079994</v>
      </c>
      <c r="T17" s="456">
        <f t="shared" si="10"/>
        <v>3391765.8689999999</v>
      </c>
      <c r="V17" s="447">
        <f t="shared" si="3"/>
        <v>0</v>
      </c>
      <c r="W17" s="448">
        <f t="shared" si="4"/>
        <v>0</v>
      </c>
      <c r="X17" s="449">
        <f t="shared" si="5"/>
        <v>0</v>
      </c>
      <c r="AE17" s="598" t="str">
        <f t="shared" si="6"/>
        <v>3391.765</v>
      </c>
      <c r="AF17" s="609"/>
      <c r="AG17" s="622"/>
      <c r="AH17" s="625"/>
      <c r="AI17" s="610">
        <f t="shared" si="7"/>
        <v>3391.7649999999999</v>
      </c>
      <c r="AJ17" s="611">
        <f t="shared" si="8"/>
        <v>3391.7649999999999</v>
      </c>
      <c r="AK17" s="598">
        <f t="shared" si="9"/>
        <v>14</v>
      </c>
      <c r="AL17" s="599"/>
      <c r="AM17" s="599"/>
      <c r="AN17" s="599"/>
      <c r="AO17" s="599"/>
      <c r="AP17" s="599"/>
    </row>
    <row r="18" spans="1:42" x14ac:dyDescent="0.2">
      <c r="A18" s="438" t="s">
        <v>63</v>
      </c>
      <c r="B18" s="439">
        <v>20150215</v>
      </c>
      <c r="C18" s="440">
        <v>0.375</v>
      </c>
      <c r="D18" s="441">
        <v>1440</v>
      </c>
      <c r="E18" s="439"/>
      <c r="F18" s="442">
        <v>774.766479</v>
      </c>
      <c r="G18" s="442">
        <v>66.936981000000003</v>
      </c>
      <c r="H18" s="439">
        <v>0</v>
      </c>
      <c r="I18" s="443"/>
      <c r="J18" s="444">
        <v>3465.2253420000002</v>
      </c>
      <c r="K18" s="445">
        <v>0</v>
      </c>
      <c r="L18" s="446">
        <v>0</v>
      </c>
      <c r="N18" s="413">
        <v>15</v>
      </c>
      <c r="O18" s="527">
        <f t="shared" si="0"/>
        <v>0</v>
      </c>
      <c r="P18" s="448">
        <f>'Balance de Energía'!K25</f>
        <v>0</v>
      </c>
      <c r="Q18" s="449">
        <f t="shared" si="1"/>
        <v>0</v>
      </c>
      <c r="S18" s="455">
        <f t="shared" si="2"/>
        <v>98135.181685440009</v>
      </c>
      <c r="T18" s="456">
        <f t="shared" si="10"/>
        <v>3465225.3420000002</v>
      </c>
      <c r="V18" s="447">
        <f t="shared" si="3"/>
        <v>0</v>
      </c>
      <c r="W18" s="448">
        <f t="shared" si="4"/>
        <v>0</v>
      </c>
      <c r="X18" s="449">
        <f t="shared" si="5"/>
        <v>0</v>
      </c>
      <c r="AE18" s="598" t="str">
        <f t="shared" si="6"/>
        <v>3465.225</v>
      </c>
      <c r="AF18" s="609"/>
      <c r="AG18" s="622"/>
      <c r="AH18" s="625"/>
      <c r="AI18" s="610">
        <f t="shared" si="7"/>
        <v>3465.2249999999999</v>
      </c>
      <c r="AJ18" s="611">
        <f t="shared" si="8"/>
        <v>3465.2249999999999</v>
      </c>
      <c r="AK18" s="598">
        <f t="shared" si="9"/>
        <v>15</v>
      </c>
      <c r="AL18" s="599"/>
      <c r="AM18" s="599"/>
      <c r="AN18" s="599"/>
      <c r="AO18" s="599"/>
      <c r="AP18" s="599"/>
    </row>
    <row r="19" spans="1:42" x14ac:dyDescent="0.2">
      <c r="A19" s="438" t="s">
        <v>63</v>
      </c>
      <c r="B19" s="439">
        <v>20150216</v>
      </c>
      <c r="C19" s="440">
        <v>0.375</v>
      </c>
      <c r="D19" s="441">
        <v>1440</v>
      </c>
      <c r="E19" s="439"/>
      <c r="F19" s="442">
        <v>728.38879399999996</v>
      </c>
      <c r="G19" s="442">
        <v>66.089859000000004</v>
      </c>
      <c r="H19" s="439">
        <v>0</v>
      </c>
      <c r="I19" s="443"/>
      <c r="J19" s="444">
        <v>4203.5190430000002</v>
      </c>
      <c r="K19" s="445">
        <v>0.6</v>
      </c>
      <c r="L19" s="446">
        <v>0</v>
      </c>
      <c r="N19" s="413">
        <v>16</v>
      </c>
      <c r="O19" s="527">
        <f t="shared" si="0"/>
        <v>0</v>
      </c>
      <c r="P19" s="448">
        <f>'Balance de Energía'!K26</f>
        <v>0</v>
      </c>
      <c r="Q19" s="449">
        <f t="shared" si="1"/>
        <v>0</v>
      </c>
      <c r="S19" s="455">
        <f t="shared" si="2"/>
        <v>119043.65929776001</v>
      </c>
      <c r="T19" s="456">
        <f t="shared" si="10"/>
        <v>4203519.0430000005</v>
      </c>
      <c r="V19" s="447">
        <f t="shared" si="3"/>
        <v>0</v>
      </c>
      <c r="W19" s="448">
        <f t="shared" si="4"/>
        <v>0</v>
      </c>
      <c r="X19" s="449">
        <f t="shared" si="5"/>
        <v>0</v>
      </c>
      <c r="AE19" s="598" t="str">
        <f t="shared" si="6"/>
        <v>4203.519</v>
      </c>
      <c r="AF19" s="609"/>
      <c r="AG19" s="622"/>
      <c r="AH19" s="625"/>
      <c r="AI19" s="610">
        <f t="shared" si="7"/>
        <v>4203.5190000000002</v>
      </c>
      <c r="AJ19" s="611">
        <f t="shared" si="8"/>
        <v>4203.5190000000002</v>
      </c>
      <c r="AK19" s="598">
        <f t="shared" si="9"/>
        <v>16</v>
      </c>
      <c r="AL19" s="599"/>
      <c r="AM19" s="599"/>
      <c r="AN19" s="599"/>
      <c r="AO19" s="599"/>
      <c r="AP19" s="599"/>
    </row>
    <row r="20" spans="1:42" x14ac:dyDescent="0.2">
      <c r="A20" s="438" t="s">
        <v>63</v>
      </c>
      <c r="B20" s="439">
        <v>20150217</v>
      </c>
      <c r="C20" s="440">
        <v>0.375</v>
      </c>
      <c r="D20" s="441">
        <v>1440</v>
      </c>
      <c r="E20" s="439"/>
      <c r="F20" s="442">
        <v>673.41210899999999</v>
      </c>
      <c r="G20" s="442">
        <v>65.742783000000003</v>
      </c>
      <c r="H20" s="439">
        <v>0</v>
      </c>
      <c r="I20" s="443"/>
      <c r="J20" s="444">
        <v>4140.4384769999997</v>
      </c>
      <c r="K20" s="445">
        <v>0.6</v>
      </c>
      <c r="L20" s="446">
        <v>0</v>
      </c>
      <c r="N20" s="413">
        <v>17</v>
      </c>
      <c r="O20" s="527">
        <f t="shared" si="0"/>
        <v>0</v>
      </c>
      <c r="P20" s="448">
        <f>'Balance de Energía'!K27</f>
        <v>0</v>
      </c>
      <c r="Q20" s="449">
        <f t="shared" si="1"/>
        <v>0</v>
      </c>
      <c r="S20" s="455">
        <f t="shared" si="2"/>
        <v>117257.21766863999</v>
      </c>
      <c r="T20" s="456">
        <f t="shared" si="10"/>
        <v>4140438.4769999995</v>
      </c>
      <c r="V20" s="447">
        <f t="shared" si="3"/>
        <v>0</v>
      </c>
      <c r="W20" s="448">
        <f t="shared" si="4"/>
        <v>0</v>
      </c>
      <c r="X20" s="449">
        <f t="shared" si="5"/>
        <v>0</v>
      </c>
      <c r="AE20" s="598" t="str">
        <f t="shared" si="6"/>
        <v>4140.438</v>
      </c>
      <c r="AF20" s="609"/>
      <c r="AG20" s="622"/>
      <c r="AH20" s="625"/>
      <c r="AI20" s="610">
        <f t="shared" si="7"/>
        <v>4140.4380000000001</v>
      </c>
      <c r="AJ20" s="611">
        <f t="shared" si="8"/>
        <v>4140.4380000000001</v>
      </c>
      <c r="AK20" s="598">
        <f t="shared" si="9"/>
        <v>17</v>
      </c>
      <c r="AL20" s="599"/>
      <c r="AM20" s="599"/>
      <c r="AN20" s="599"/>
      <c r="AO20" s="599"/>
      <c r="AP20" s="599"/>
    </row>
    <row r="21" spans="1:42" x14ac:dyDescent="0.2">
      <c r="A21" s="438" t="s">
        <v>63</v>
      </c>
      <c r="B21" s="439">
        <v>20150218</v>
      </c>
      <c r="C21" s="440">
        <v>0.375</v>
      </c>
      <c r="D21" s="441">
        <v>1440</v>
      </c>
      <c r="E21" s="439"/>
      <c r="F21" s="442">
        <v>653.03942900000004</v>
      </c>
      <c r="G21" s="442">
        <v>65.915794000000005</v>
      </c>
      <c r="H21" s="439">
        <v>0</v>
      </c>
      <c r="I21" s="443"/>
      <c r="J21" s="444">
        <v>4252.4360349999997</v>
      </c>
      <c r="K21" s="445">
        <v>0.6</v>
      </c>
      <c r="L21" s="446">
        <v>0</v>
      </c>
      <c r="N21" s="413">
        <v>18</v>
      </c>
      <c r="O21" s="527">
        <f t="shared" si="0"/>
        <v>0</v>
      </c>
      <c r="P21" s="448">
        <f>'Balance de Energía'!K28</f>
        <v>0</v>
      </c>
      <c r="Q21" s="449">
        <f t="shared" si="1"/>
        <v>0</v>
      </c>
      <c r="S21" s="455">
        <f t="shared" si="2"/>
        <v>120428.98851119999</v>
      </c>
      <c r="T21" s="456">
        <f t="shared" si="10"/>
        <v>4252436.0350000001</v>
      </c>
      <c r="V21" s="447">
        <f t="shared" si="3"/>
        <v>0</v>
      </c>
      <c r="W21" s="448">
        <f t="shared" si="4"/>
        <v>0</v>
      </c>
      <c r="X21" s="449">
        <f t="shared" si="5"/>
        <v>0</v>
      </c>
      <c r="AE21" s="598" t="str">
        <f t="shared" si="6"/>
        <v>4252.436</v>
      </c>
      <c r="AF21" s="609"/>
      <c r="AG21" s="622"/>
      <c r="AH21" s="625"/>
      <c r="AI21" s="610">
        <f t="shared" si="7"/>
        <v>4252.4359999999997</v>
      </c>
      <c r="AJ21" s="611">
        <f t="shared" si="8"/>
        <v>4252.4359999999997</v>
      </c>
      <c r="AK21" s="598">
        <f t="shared" si="9"/>
        <v>18</v>
      </c>
      <c r="AL21" s="599"/>
      <c r="AM21" s="599"/>
      <c r="AN21" s="599"/>
      <c r="AO21" s="599"/>
      <c r="AP21" s="599"/>
    </row>
    <row r="22" spans="1:42" x14ac:dyDescent="0.2">
      <c r="A22" s="438" t="s">
        <v>63</v>
      </c>
      <c r="B22" s="439">
        <v>20150219</v>
      </c>
      <c r="C22" s="440">
        <v>0.375</v>
      </c>
      <c r="D22" s="441">
        <v>1440</v>
      </c>
      <c r="E22" s="439"/>
      <c r="F22" s="442">
        <v>660.63763400000005</v>
      </c>
      <c r="G22" s="442">
        <v>66.322708000000006</v>
      </c>
      <c r="H22" s="439">
        <v>0</v>
      </c>
      <c r="I22" s="443"/>
      <c r="J22" s="444">
        <v>4336.5273440000001</v>
      </c>
      <c r="K22" s="445">
        <v>0.6</v>
      </c>
      <c r="L22" s="446">
        <v>0</v>
      </c>
      <c r="N22" s="413">
        <v>19</v>
      </c>
      <c r="O22" s="527">
        <f t="shared" si="0"/>
        <v>0</v>
      </c>
      <c r="P22" s="448">
        <f>'Balance de Energía'!K29</f>
        <v>0</v>
      </c>
      <c r="Q22" s="449">
        <f t="shared" si="1"/>
        <v>0</v>
      </c>
      <c r="S22" s="455">
        <f t="shared" si="2"/>
        <v>122810.45438208</v>
      </c>
      <c r="T22" s="456">
        <f t="shared" si="10"/>
        <v>4336527.3440000005</v>
      </c>
      <c r="V22" s="447">
        <f t="shared" si="3"/>
        <v>0</v>
      </c>
      <c r="W22" s="448">
        <f t="shared" si="4"/>
        <v>0</v>
      </c>
      <c r="X22" s="449">
        <f t="shared" si="5"/>
        <v>0</v>
      </c>
      <c r="AE22" s="598" t="str">
        <f t="shared" si="6"/>
        <v>4336.527</v>
      </c>
      <c r="AF22" s="609"/>
      <c r="AG22" s="622"/>
      <c r="AH22" s="625"/>
      <c r="AI22" s="610">
        <f t="shared" si="7"/>
        <v>4336.527</v>
      </c>
      <c r="AJ22" s="611">
        <f t="shared" si="8"/>
        <v>4336.527</v>
      </c>
      <c r="AK22" s="598">
        <f t="shared" si="9"/>
        <v>19</v>
      </c>
      <c r="AL22" s="599"/>
      <c r="AM22" s="599"/>
      <c r="AN22" s="599"/>
      <c r="AO22" s="599"/>
      <c r="AP22" s="599"/>
    </row>
    <row r="23" spans="1:42" x14ac:dyDescent="0.2">
      <c r="A23" s="438" t="s">
        <v>63</v>
      </c>
      <c r="B23" s="439">
        <v>20150220</v>
      </c>
      <c r="C23" s="440">
        <v>0.375</v>
      </c>
      <c r="D23" s="441">
        <v>1440</v>
      </c>
      <c r="E23" s="439"/>
      <c r="F23" s="442">
        <v>679.93353300000001</v>
      </c>
      <c r="G23" s="442">
        <v>66.521621999999994</v>
      </c>
      <c r="H23" s="439">
        <v>0</v>
      </c>
      <c r="I23" s="443"/>
      <c r="J23" s="444">
        <v>3975.4990229999999</v>
      </c>
      <c r="K23" s="445">
        <v>0.6</v>
      </c>
      <c r="L23" s="446">
        <v>0</v>
      </c>
      <c r="N23" s="413">
        <v>20</v>
      </c>
      <c r="O23" s="527">
        <f t="shared" si="0"/>
        <v>0</v>
      </c>
      <c r="P23" s="448">
        <f>'Balance de Energía'!K30</f>
        <v>0</v>
      </c>
      <c r="Q23" s="449">
        <f t="shared" si="1"/>
        <v>0</v>
      </c>
      <c r="S23" s="455">
        <f t="shared" si="2"/>
        <v>112586.13233136</v>
      </c>
      <c r="T23" s="456">
        <f t="shared" si="10"/>
        <v>3975499.023</v>
      </c>
      <c r="V23" s="447">
        <f t="shared" si="3"/>
        <v>0</v>
      </c>
      <c r="W23" s="448">
        <f t="shared" si="4"/>
        <v>0</v>
      </c>
      <c r="X23" s="449">
        <f t="shared" si="5"/>
        <v>0</v>
      </c>
      <c r="AE23" s="598" t="str">
        <f t="shared" si="6"/>
        <v>3975.499</v>
      </c>
      <c r="AF23" s="609"/>
      <c r="AG23" s="622"/>
      <c r="AH23" s="625"/>
      <c r="AI23" s="610">
        <f t="shared" si="7"/>
        <v>3975.4989999999998</v>
      </c>
      <c r="AJ23" s="611">
        <f t="shared" si="8"/>
        <v>3975.4989999999998</v>
      </c>
      <c r="AK23" s="598">
        <f t="shared" si="9"/>
        <v>20</v>
      </c>
      <c r="AL23" s="599"/>
      <c r="AM23" s="599"/>
      <c r="AN23" s="599"/>
      <c r="AO23" s="599"/>
      <c r="AP23" s="599"/>
    </row>
    <row r="24" spans="1:42" x14ac:dyDescent="0.2">
      <c r="A24" s="438" t="s">
        <v>63</v>
      </c>
      <c r="B24" s="439">
        <v>20150221</v>
      </c>
      <c r="C24" s="440">
        <v>0.375</v>
      </c>
      <c r="D24" s="441">
        <v>1440</v>
      </c>
      <c r="E24" s="439"/>
      <c r="F24" s="442">
        <v>707.30523700000003</v>
      </c>
      <c r="G24" s="442">
        <v>66.890029999999996</v>
      </c>
      <c r="H24" s="439">
        <v>0</v>
      </c>
      <c r="I24" s="443"/>
      <c r="J24" s="444">
        <v>3184.0356449999999</v>
      </c>
      <c r="K24" s="445">
        <v>0.6</v>
      </c>
      <c r="L24" s="446">
        <v>0</v>
      </c>
      <c r="N24" s="413">
        <v>21</v>
      </c>
      <c r="O24" s="527">
        <f t="shared" si="0"/>
        <v>0</v>
      </c>
      <c r="P24" s="448">
        <f>'Balance de Energía'!K31</f>
        <v>0</v>
      </c>
      <c r="Q24" s="449">
        <f t="shared" si="1"/>
        <v>0</v>
      </c>
      <c r="S24" s="455">
        <f t="shared" si="2"/>
        <v>90171.889466399996</v>
      </c>
      <c r="T24" s="456">
        <f t="shared" si="10"/>
        <v>3184035.645</v>
      </c>
      <c r="V24" s="447">
        <f t="shared" si="3"/>
        <v>0</v>
      </c>
      <c r="W24" s="448">
        <f t="shared" si="4"/>
        <v>0</v>
      </c>
      <c r="X24" s="449">
        <f t="shared" si="5"/>
        <v>0</v>
      </c>
      <c r="AE24" s="598" t="str">
        <f t="shared" si="6"/>
        <v>3184.035</v>
      </c>
      <c r="AF24" s="609"/>
      <c r="AG24" s="622"/>
      <c r="AH24" s="625"/>
      <c r="AI24" s="610">
        <f t="shared" si="7"/>
        <v>3184.0349999999999</v>
      </c>
      <c r="AJ24" s="611">
        <f t="shared" si="8"/>
        <v>3184.0349999999999</v>
      </c>
      <c r="AK24" s="598">
        <f t="shared" si="9"/>
        <v>21</v>
      </c>
      <c r="AL24" s="599"/>
      <c r="AM24" s="599"/>
      <c r="AN24" s="599"/>
      <c r="AO24" s="599"/>
      <c r="AP24" s="599"/>
    </row>
    <row r="25" spans="1:42" x14ac:dyDescent="0.2">
      <c r="A25" s="438" t="s">
        <v>63</v>
      </c>
      <c r="B25" s="439">
        <v>20150222</v>
      </c>
      <c r="C25" s="440">
        <v>0.375</v>
      </c>
      <c r="D25" s="441">
        <v>1440</v>
      </c>
      <c r="E25" s="439"/>
      <c r="F25" s="442">
        <v>739.37023899999997</v>
      </c>
      <c r="G25" s="442">
        <v>67.274558999999996</v>
      </c>
      <c r="H25" s="439">
        <v>0</v>
      </c>
      <c r="I25" s="443"/>
      <c r="J25" s="444">
        <v>3123.0417480000001</v>
      </c>
      <c r="K25" s="445">
        <v>0.6</v>
      </c>
      <c r="L25" s="446">
        <v>0</v>
      </c>
      <c r="N25" s="413">
        <v>22</v>
      </c>
      <c r="O25" s="527">
        <f t="shared" si="0"/>
        <v>0</v>
      </c>
      <c r="P25" s="448">
        <f>'Balance de Energía'!K32</f>
        <v>0</v>
      </c>
      <c r="Q25" s="449">
        <f t="shared" si="1"/>
        <v>0</v>
      </c>
      <c r="S25" s="455">
        <f t="shared" si="2"/>
        <v>88444.542303360009</v>
      </c>
      <c r="T25" s="456">
        <f t="shared" si="10"/>
        <v>3123041.7480000001</v>
      </c>
      <c r="V25" s="447">
        <f t="shared" si="3"/>
        <v>0</v>
      </c>
      <c r="W25" s="448">
        <f t="shared" si="4"/>
        <v>0</v>
      </c>
      <c r="X25" s="449">
        <f t="shared" si="5"/>
        <v>0</v>
      </c>
      <c r="AE25" s="598" t="str">
        <f t="shared" si="6"/>
        <v>3123.041</v>
      </c>
      <c r="AF25" s="609"/>
      <c r="AG25" s="622"/>
      <c r="AH25" s="625"/>
      <c r="AI25" s="610">
        <f t="shared" si="7"/>
        <v>3123.0410000000002</v>
      </c>
      <c r="AJ25" s="611">
        <f t="shared" si="8"/>
        <v>3123.0410000000002</v>
      </c>
      <c r="AK25" s="598">
        <f t="shared" si="9"/>
        <v>22</v>
      </c>
      <c r="AL25" s="599"/>
      <c r="AM25" s="599"/>
      <c r="AN25" s="599"/>
      <c r="AO25" s="599"/>
      <c r="AP25" s="599"/>
    </row>
    <row r="26" spans="1:42" x14ac:dyDescent="0.2">
      <c r="A26" s="438" t="s">
        <v>63</v>
      </c>
      <c r="B26" s="439">
        <v>20150223</v>
      </c>
      <c r="C26" s="440">
        <v>0.375</v>
      </c>
      <c r="D26" s="441">
        <v>1440</v>
      </c>
      <c r="E26" s="439"/>
      <c r="F26" s="442">
        <v>699.22039800000005</v>
      </c>
      <c r="G26" s="442">
        <v>66.785117999999997</v>
      </c>
      <c r="H26" s="439">
        <v>0</v>
      </c>
      <c r="I26" s="443"/>
      <c r="J26" s="444">
        <v>3495.4167480000001</v>
      </c>
      <c r="K26" s="445">
        <v>0.6</v>
      </c>
      <c r="L26" s="446">
        <v>0</v>
      </c>
      <c r="N26" s="413">
        <v>23</v>
      </c>
      <c r="O26" s="527">
        <f t="shared" si="0"/>
        <v>0</v>
      </c>
      <c r="P26" s="448">
        <f>'Balance de Energía'!K33</f>
        <v>0</v>
      </c>
      <c r="Q26" s="449">
        <f t="shared" si="1"/>
        <v>0</v>
      </c>
      <c r="S26" s="455">
        <f t="shared" si="2"/>
        <v>98990.202303359998</v>
      </c>
      <c r="T26" s="456">
        <f t="shared" si="10"/>
        <v>3495416.7480000001</v>
      </c>
      <c r="V26" s="447">
        <f t="shared" si="3"/>
        <v>0</v>
      </c>
      <c r="W26" s="448">
        <f t="shared" si="4"/>
        <v>0</v>
      </c>
      <c r="X26" s="449">
        <f t="shared" si="5"/>
        <v>0</v>
      </c>
      <c r="AE26" s="598" t="str">
        <f t="shared" si="6"/>
        <v>3495.416</v>
      </c>
      <c r="AF26" s="609"/>
      <c r="AG26" s="622"/>
      <c r="AH26" s="625"/>
      <c r="AI26" s="610">
        <f t="shared" si="7"/>
        <v>3495.4160000000002</v>
      </c>
      <c r="AJ26" s="611">
        <f t="shared" si="8"/>
        <v>3495.4160000000002</v>
      </c>
      <c r="AK26" s="598">
        <f t="shared" si="9"/>
        <v>23</v>
      </c>
      <c r="AL26" s="599"/>
      <c r="AM26" s="599"/>
      <c r="AN26" s="599"/>
      <c r="AO26" s="599"/>
      <c r="AP26" s="599"/>
    </row>
    <row r="27" spans="1:42" x14ac:dyDescent="0.2">
      <c r="A27" s="438" t="s">
        <v>63</v>
      </c>
      <c r="B27" s="439">
        <v>20150224</v>
      </c>
      <c r="C27" s="440">
        <v>0.375</v>
      </c>
      <c r="D27" s="441">
        <v>1440</v>
      </c>
      <c r="E27" s="439"/>
      <c r="F27" s="442">
        <v>694.33947799999999</v>
      </c>
      <c r="G27" s="442">
        <v>66.969329999999999</v>
      </c>
      <c r="H27" s="439">
        <v>0</v>
      </c>
      <c r="I27" s="443"/>
      <c r="J27" s="444">
        <v>3277.6733399999998</v>
      </c>
      <c r="K27" s="445">
        <v>0.6</v>
      </c>
      <c r="L27" s="446">
        <v>0</v>
      </c>
      <c r="N27" s="413">
        <v>24</v>
      </c>
      <c r="O27" s="527">
        <f t="shared" si="0"/>
        <v>0</v>
      </c>
      <c r="P27" s="448">
        <f>'Balance de Energía'!K34</f>
        <v>0</v>
      </c>
      <c r="Q27" s="449">
        <f t="shared" si="1"/>
        <v>0</v>
      </c>
      <c r="S27" s="455">
        <f t="shared" si="2"/>
        <v>92823.70898879999</v>
      </c>
      <c r="T27" s="456">
        <f t="shared" si="10"/>
        <v>3277673.34</v>
      </c>
      <c r="V27" s="447">
        <f t="shared" si="3"/>
        <v>0</v>
      </c>
      <c r="W27" s="448">
        <f t="shared" si="4"/>
        <v>0</v>
      </c>
      <c r="X27" s="449">
        <f t="shared" si="5"/>
        <v>0</v>
      </c>
      <c r="AE27" s="598" t="str">
        <f t="shared" si="6"/>
        <v>3277.673</v>
      </c>
      <c r="AF27" s="609"/>
      <c r="AG27" s="622"/>
      <c r="AH27" s="625"/>
      <c r="AI27" s="610">
        <f t="shared" si="7"/>
        <v>3277.6729999999998</v>
      </c>
      <c r="AJ27" s="611">
        <f t="shared" si="8"/>
        <v>3277.6729999999998</v>
      </c>
      <c r="AK27" s="598">
        <f t="shared" si="9"/>
        <v>24</v>
      </c>
      <c r="AL27" s="599"/>
      <c r="AM27" s="599"/>
      <c r="AN27" s="599"/>
      <c r="AO27" s="599"/>
      <c r="AP27" s="599"/>
    </row>
    <row r="28" spans="1:42" x14ac:dyDescent="0.2">
      <c r="A28" s="438" t="s">
        <v>63</v>
      </c>
      <c r="B28" s="439">
        <v>20150225</v>
      </c>
      <c r="C28" s="440">
        <v>0.375</v>
      </c>
      <c r="D28" s="441">
        <v>1440</v>
      </c>
      <c r="E28" s="439"/>
      <c r="F28" s="442">
        <v>672.65979000000004</v>
      </c>
      <c r="G28" s="442">
        <v>66.842072000000002</v>
      </c>
      <c r="H28" s="439">
        <v>0</v>
      </c>
      <c r="I28" s="443"/>
      <c r="J28" s="444">
        <v>3311.1589359999998</v>
      </c>
      <c r="K28" s="445">
        <v>0</v>
      </c>
      <c r="L28" s="446">
        <v>0</v>
      </c>
      <c r="N28" s="413">
        <v>25</v>
      </c>
      <c r="O28" s="527">
        <f t="shared" si="0"/>
        <v>0</v>
      </c>
      <c r="P28" s="448">
        <f>'Balance de Energía'!K35</f>
        <v>0</v>
      </c>
      <c r="Q28" s="449">
        <f t="shared" si="1"/>
        <v>0</v>
      </c>
      <c r="S28" s="455">
        <f t="shared" si="2"/>
        <v>93772.021067519992</v>
      </c>
      <c r="T28" s="456">
        <f t="shared" si="10"/>
        <v>3311158.9359999998</v>
      </c>
      <c r="V28" s="447">
        <f t="shared" si="3"/>
        <v>0</v>
      </c>
      <c r="W28" s="448">
        <f t="shared" si="4"/>
        <v>0</v>
      </c>
      <c r="X28" s="449">
        <f t="shared" si="5"/>
        <v>0</v>
      </c>
      <c r="AE28" s="598" t="str">
        <f t="shared" si="6"/>
        <v>3311.158</v>
      </c>
      <c r="AF28" s="609"/>
      <c r="AG28" s="622"/>
      <c r="AH28" s="625"/>
      <c r="AI28" s="610">
        <f t="shared" si="7"/>
        <v>3311.1579999999999</v>
      </c>
      <c r="AJ28" s="611">
        <f t="shared" si="8"/>
        <v>3311.1579999999999</v>
      </c>
      <c r="AK28" s="598">
        <f t="shared" si="9"/>
        <v>25</v>
      </c>
      <c r="AL28" s="599"/>
      <c r="AM28" s="599"/>
      <c r="AN28" s="599"/>
      <c r="AO28" s="599"/>
      <c r="AP28" s="599"/>
    </row>
    <row r="29" spans="1:42" x14ac:dyDescent="0.2">
      <c r="A29" s="438" t="s">
        <v>63</v>
      </c>
      <c r="B29" s="439">
        <v>20150226</v>
      </c>
      <c r="C29" s="440">
        <v>0.375</v>
      </c>
      <c r="D29" s="441">
        <v>1440</v>
      </c>
      <c r="E29" s="439"/>
      <c r="F29" s="442">
        <v>654.98236099999997</v>
      </c>
      <c r="G29" s="442">
        <v>66.602508999999998</v>
      </c>
      <c r="H29" s="439">
        <v>0</v>
      </c>
      <c r="I29" s="443"/>
      <c r="J29" s="444">
        <v>3602.1909179999998</v>
      </c>
      <c r="K29" s="445">
        <v>0</v>
      </c>
      <c r="L29" s="446">
        <v>0</v>
      </c>
      <c r="N29" s="413">
        <v>26</v>
      </c>
      <c r="O29" s="527">
        <f t="shared" si="0"/>
        <v>0</v>
      </c>
      <c r="P29" s="448">
        <f>'Balance de Energía'!K36</f>
        <v>0</v>
      </c>
      <c r="Q29" s="449">
        <f t="shared" si="1"/>
        <v>0</v>
      </c>
      <c r="S29" s="455">
        <f t="shared" si="2"/>
        <v>102014.04679775999</v>
      </c>
      <c r="T29" s="456">
        <f t="shared" si="10"/>
        <v>3602190.9179999996</v>
      </c>
      <c r="V29" s="447">
        <f t="shared" si="3"/>
        <v>0</v>
      </c>
      <c r="W29" s="448">
        <f t="shared" si="4"/>
        <v>0</v>
      </c>
      <c r="X29" s="449">
        <f t="shared" si="5"/>
        <v>0</v>
      </c>
      <c r="AE29" s="598" t="str">
        <f t="shared" si="6"/>
        <v>3602.190</v>
      </c>
      <c r="AF29" s="609"/>
      <c r="AG29" s="622"/>
      <c r="AH29" s="625"/>
      <c r="AI29" s="610">
        <f t="shared" si="7"/>
        <v>3602.19</v>
      </c>
      <c r="AJ29" s="611">
        <f t="shared" si="8"/>
        <v>3602.19</v>
      </c>
      <c r="AK29" s="598">
        <f t="shared" si="9"/>
        <v>26</v>
      </c>
      <c r="AL29" s="599"/>
      <c r="AM29" s="599"/>
      <c r="AN29" s="599"/>
      <c r="AO29" s="599"/>
      <c r="AP29" s="599"/>
    </row>
    <row r="30" spans="1:42" x14ac:dyDescent="0.2">
      <c r="A30" s="438" t="s">
        <v>63</v>
      </c>
      <c r="B30" s="439">
        <v>20150227</v>
      </c>
      <c r="C30" s="440">
        <v>0.375</v>
      </c>
      <c r="D30" s="441">
        <v>1440</v>
      </c>
      <c r="E30" s="439"/>
      <c r="F30" s="442">
        <v>658.97930899999994</v>
      </c>
      <c r="G30" s="442">
        <v>66.412193000000002</v>
      </c>
      <c r="H30" s="439">
        <v>0</v>
      </c>
      <c r="I30" s="443"/>
      <c r="J30" s="444">
        <v>3489.5371089999999</v>
      </c>
      <c r="K30" s="445">
        <v>0</v>
      </c>
      <c r="L30" s="446">
        <v>0</v>
      </c>
      <c r="N30" s="413">
        <v>27</v>
      </c>
      <c r="O30" s="527">
        <f t="shared" si="0"/>
        <v>0</v>
      </c>
      <c r="P30" s="448">
        <f>'Balance de Energía'!K37</f>
        <v>0</v>
      </c>
      <c r="Q30" s="449">
        <f t="shared" si="1"/>
        <v>0</v>
      </c>
      <c r="S30" s="455">
        <f t="shared" si="2"/>
        <v>98823.690926879994</v>
      </c>
      <c r="T30" s="456">
        <f t="shared" si="10"/>
        <v>3489537.1089999997</v>
      </c>
      <c r="V30" s="447">
        <f t="shared" si="3"/>
        <v>0</v>
      </c>
      <c r="W30" s="448">
        <f t="shared" si="4"/>
        <v>0</v>
      </c>
      <c r="X30" s="449">
        <f t="shared" si="5"/>
        <v>0</v>
      </c>
      <c r="AE30" s="598" t="str">
        <f t="shared" si="6"/>
        <v>3489.537</v>
      </c>
      <c r="AF30" s="609"/>
      <c r="AG30" s="622"/>
      <c r="AH30" s="625"/>
      <c r="AI30" s="610">
        <f t="shared" si="7"/>
        <v>3489.5369999999998</v>
      </c>
      <c r="AJ30" s="611">
        <f t="shared" si="8"/>
        <v>3489.5369999999998</v>
      </c>
      <c r="AK30" s="598">
        <f t="shared" si="9"/>
        <v>27</v>
      </c>
      <c r="AL30" s="599"/>
      <c r="AM30" s="599"/>
      <c r="AN30" s="599"/>
      <c r="AO30" s="599"/>
      <c r="AP30" s="599"/>
    </row>
    <row r="31" spans="1:42" x14ac:dyDescent="0.2">
      <c r="A31" s="438" t="s">
        <v>63</v>
      </c>
      <c r="B31" s="439">
        <v>20150228</v>
      </c>
      <c r="C31" s="440">
        <v>0.375</v>
      </c>
      <c r="D31" s="441">
        <v>1440</v>
      </c>
      <c r="E31" s="439"/>
      <c r="F31" s="442">
        <v>692.20007299999997</v>
      </c>
      <c r="G31" s="442">
        <v>67.029976000000005</v>
      </c>
      <c r="H31" s="439">
        <v>0</v>
      </c>
      <c r="I31" s="443"/>
      <c r="J31" s="444">
        <v>2765.985107</v>
      </c>
      <c r="K31" s="445">
        <v>0</v>
      </c>
      <c r="L31" s="446">
        <v>0</v>
      </c>
      <c r="N31" s="413">
        <v>28</v>
      </c>
      <c r="O31" s="527">
        <f t="shared" si="0"/>
        <v>0</v>
      </c>
      <c r="P31" s="448">
        <f>'Balance de Energía'!K38</f>
        <v>0</v>
      </c>
      <c r="Q31" s="449">
        <f t="shared" si="1"/>
        <v>0</v>
      </c>
      <c r="S31" s="455">
        <f t="shared" si="2"/>
        <v>78332.698230239999</v>
      </c>
      <c r="T31" s="456">
        <f t="shared" si="10"/>
        <v>2765985.1069999998</v>
      </c>
      <c r="V31" s="447">
        <f t="shared" si="3"/>
        <v>0</v>
      </c>
      <c r="W31" s="448">
        <f t="shared" si="4"/>
        <v>0</v>
      </c>
      <c r="X31" s="449">
        <f t="shared" si="5"/>
        <v>0</v>
      </c>
      <c r="AE31" s="598" t="str">
        <f t="shared" si="6"/>
        <v>2765.985</v>
      </c>
      <c r="AF31" s="609"/>
      <c r="AG31" s="622"/>
      <c r="AH31" s="625"/>
      <c r="AI31" s="610">
        <f t="shared" si="7"/>
        <v>2765.9850000000001</v>
      </c>
      <c r="AJ31" s="611">
        <f t="shared" si="8"/>
        <v>2765.9850000000001</v>
      </c>
      <c r="AK31" s="598">
        <f t="shared" si="9"/>
        <v>28</v>
      </c>
      <c r="AL31" s="599"/>
      <c r="AM31" s="599"/>
      <c r="AN31" s="599"/>
      <c r="AO31" s="599"/>
      <c r="AP31" s="599"/>
    </row>
    <row r="32" spans="1:42" x14ac:dyDescent="0.2">
      <c r="A32" s="438"/>
      <c r="B32" s="439"/>
      <c r="C32" s="440"/>
      <c r="D32" s="441"/>
      <c r="E32" s="439"/>
      <c r="F32" s="442"/>
      <c r="G32" s="442"/>
      <c r="H32" s="439"/>
      <c r="I32" s="443"/>
      <c r="J32" s="444"/>
      <c r="K32" s="445"/>
      <c r="L32" s="446"/>
      <c r="N32" s="413">
        <v>29</v>
      </c>
      <c r="O32" s="527">
        <f t="shared" si="0"/>
        <v>0</v>
      </c>
      <c r="P32" s="448">
        <f>'Balance de Energía'!K39</f>
        <v>0</v>
      </c>
      <c r="Q32" s="449">
        <f t="shared" si="1"/>
        <v>0</v>
      </c>
      <c r="S32" s="455">
        <f t="shared" si="2"/>
        <v>0</v>
      </c>
      <c r="T32" s="456">
        <f t="shared" si="10"/>
        <v>0</v>
      </c>
      <c r="V32" s="447">
        <f t="shared" si="3"/>
        <v>0</v>
      </c>
      <c r="W32" s="448">
        <f t="shared" si="4"/>
        <v>0</v>
      </c>
      <c r="X32" s="449">
        <f t="shared" si="5"/>
        <v>0</v>
      </c>
      <c r="AE32" s="598" t="str">
        <f t="shared" si="6"/>
        <v/>
      </c>
      <c r="AF32" s="609"/>
      <c r="AG32" s="622"/>
      <c r="AH32" s="625"/>
      <c r="AI32" s="610">
        <f t="shared" si="7"/>
        <v>0</v>
      </c>
      <c r="AJ32" s="611">
        <f t="shared" si="8"/>
        <v>0</v>
      </c>
      <c r="AK32" s="598" t="e">
        <f t="shared" si="9"/>
        <v>#VALUE!</v>
      </c>
      <c r="AL32" s="599"/>
      <c r="AM32" s="599"/>
      <c r="AN32" s="599"/>
      <c r="AO32" s="599"/>
      <c r="AP32" s="599"/>
    </row>
    <row r="33" spans="1:42" x14ac:dyDescent="0.2">
      <c r="A33" s="438"/>
      <c r="B33" s="439"/>
      <c r="C33" s="440"/>
      <c r="D33" s="441"/>
      <c r="E33" s="439"/>
      <c r="F33" s="442"/>
      <c r="G33" s="442"/>
      <c r="H33" s="439"/>
      <c r="I33" s="443"/>
      <c r="J33" s="444"/>
      <c r="K33" s="445"/>
      <c r="L33" s="446"/>
      <c r="N33" s="413">
        <v>30</v>
      </c>
      <c r="O33" s="527">
        <f t="shared" si="0"/>
        <v>0</v>
      </c>
      <c r="P33" s="448">
        <f>'Balance de Energía'!K40</f>
        <v>0</v>
      </c>
      <c r="Q33" s="449">
        <f t="shared" si="1"/>
        <v>0</v>
      </c>
      <c r="S33" s="455">
        <f t="shared" si="2"/>
        <v>0</v>
      </c>
      <c r="T33" s="456">
        <f t="shared" si="10"/>
        <v>0</v>
      </c>
      <c r="V33" s="447">
        <f t="shared" si="3"/>
        <v>0</v>
      </c>
      <c r="W33" s="448">
        <f t="shared" si="4"/>
        <v>0</v>
      </c>
      <c r="X33" s="449">
        <f t="shared" si="5"/>
        <v>0</v>
      </c>
      <c r="AE33" s="598" t="str">
        <f t="shared" si="6"/>
        <v/>
      </c>
      <c r="AF33" s="609"/>
      <c r="AG33" s="622"/>
      <c r="AH33" s="625"/>
      <c r="AI33" s="610">
        <f t="shared" si="7"/>
        <v>0</v>
      </c>
      <c r="AJ33" s="611">
        <f t="shared" si="8"/>
        <v>0</v>
      </c>
      <c r="AK33" s="598" t="e">
        <f t="shared" si="9"/>
        <v>#VALUE!</v>
      </c>
      <c r="AL33" s="599"/>
      <c r="AM33" s="599"/>
      <c r="AN33" s="599"/>
      <c r="AO33" s="599"/>
      <c r="AP33" s="599"/>
    </row>
    <row r="34" spans="1:42" ht="13.5" thickBot="1" x14ac:dyDescent="0.25">
      <c r="A34" s="457"/>
      <c r="B34" s="458"/>
      <c r="C34" s="459"/>
      <c r="D34" s="460"/>
      <c r="E34" s="458"/>
      <c r="F34" s="461"/>
      <c r="G34" s="461"/>
      <c r="H34" s="458"/>
      <c r="I34" s="462"/>
      <c r="J34" s="463"/>
      <c r="K34" s="464"/>
      <c r="L34" s="465"/>
      <c r="N34" s="413">
        <v>31</v>
      </c>
      <c r="O34" s="528">
        <f t="shared" si="0"/>
        <v>0</v>
      </c>
      <c r="P34" s="466">
        <f>'Balance de Energía'!K41</f>
        <v>0</v>
      </c>
      <c r="Q34" s="467">
        <f t="shared" si="1"/>
        <v>0</v>
      </c>
      <c r="S34" s="468">
        <f t="shared" si="2"/>
        <v>0</v>
      </c>
      <c r="T34" s="456">
        <f t="shared" si="10"/>
        <v>0</v>
      </c>
      <c r="V34" s="470">
        <f t="shared" si="3"/>
        <v>0</v>
      </c>
      <c r="W34" s="466">
        <f t="shared" si="4"/>
        <v>0</v>
      </c>
      <c r="X34" s="467">
        <f t="shared" si="5"/>
        <v>0</v>
      </c>
      <c r="AE34" s="598" t="str">
        <f t="shared" si="6"/>
        <v/>
      </c>
      <c r="AF34" s="612"/>
      <c r="AG34" s="623"/>
      <c r="AH34" s="626"/>
      <c r="AI34" s="613">
        <f t="shared" si="7"/>
        <v>0</v>
      </c>
      <c r="AJ34" s="614">
        <f t="shared" si="8"/>
        <v>0</v>
      </c>
      <c r="AK34" s="598" t="e">
        <f t="shared" si="9"/>
        <v>#VALUE!</v>
      </c>
      <c r="AL34" s="599"/>
      <c r="AM34" s="599"/>
      <c r="AN34" s="599"/>
      <c r="AO34" s="599"/>
      <c r="AP34" s="599"/>
    </row>
    <row r="35" spans="1:42" ht="13.5" thickBot="1" x14ac:dyDescent="0.25">
      <c r="AE35" s="598" t="str">
        <f>LEFT(J34,8)</f>
        <v/>
      </c>
      <c r="AK35" s="599"/>
      <c r="AL35" s="599"/>
      <c r="AM35" s="599"/>
      <c r="AN35" s="599"/>
      <c r="AO35" s="599"/>
      <c r="AP35" s="599"/>
    </row>
    <row r="36" spans="1:42" ht="13.5" thickBot="1" x14ac:dyDescent="0.25">
      <c r="C36" s="471"/>
      <c r="J36" s="472"/>
      <c r="N36" s="473" t="s">
        <v>167</v>
      </c>
      <c r="O36" s="477">
        <f>AVERAGE(O4:O34)</f>
        <v>0</v>
      </c>
      <c r="P36" s="477">
        <f>AVERAGE(P4:P34)</f>
        <v>0</v>
      </c>
      <c r="Q36" s="478">
        <f>AVERAGE(Q4:Q34)</f>
        <v>0</v>
      </c>
      <c r="S36" s="479">
        <f>SUM(S4:S34)</f>
        <v>2990119.2371630408</v>
      </c>
      <c r="T36" s="480">
        <f>SUM(T4:T34)</f>
        <v>105583306.39699998</v>
      </c>
      <c r="V36" s="481">
        <f>SUM(V4:V34)</f>
        <v>0</v>
      </c>
      <c r="W36" s="482">
        <f>SUM(W4:W34)</f>
        <v>0</v>
      </c>
      <c r="X36" s="483">
        <f>SUM(X4:X34)</f>
        <v>0</v>
      </c>
      <c r="AE36" s="598"/>
      <c r="AF36" s="599"/>
      <c r="AG36" s="599"/>
      <c r="AH36" s="599"/>
      <c r="AI36" s="599"/>
      <c r="AJ36" s="599"/>
      <c r="AK36" s="599"/>
      <c r="AL36" s="599"/>
      <c r="AM36" s="599"/>
      <c r="AN36" s="599"/>
      <c r="AO36" s="599"/>
      <c r="AP36" s="599"/>
    </row>
    <row r="37" spans="1:42" ht="13.5" thickBot="1" x14ac:dyDescent="0.25">
      <c r="A37" s="473" t="s">
        <v>164</v>
      </c>
      <c r="B37" s="474">
        <f>COUNT(B4:B34)</f>
        <v>28</v>
      </c>
      <c r="E37" s="473" t="s">
        <v>165</v>
      </c>
      <c r="F37" s="475">
        <f>MAX(F4:F34)</f>
        <v>784.58764599999995</v>
      </c>
      <c r="G37" s="475">
        <f>MAX(G4:G34)</f>
        <v>67.274558999999996</v>
      </c>
      <c r="I37" s="473" t="s">
        <v>168</v>
      </c>
      <c r="J37" s="476">
        <f>SUM(J5:J34)</f>
        <v>102867.48901399999</v>
      </c>
      <c r="O37" s="485" t="s">
        <v>169</v>
      </c>
      <c r="P37" s="485" t="s">
        <v>170</v>
      </c>
      <c r="Q37" s="485" t="s">
        <v>171</v>
      </c>
      <c r="S37" s="486" t="s">
        <v>172</v>
      </c>
      <c r="T37" s="486" t="s">
        <v>172</v>
      </c>
      <c r="V37" s="486" t="s">
        <v>172</v>
      </c>
      <c r="W37" s="486" t="s">
        <v>172</v>
      </c>
      <c r="X37" s="486" t="s">
        <v>172</v>
      </c>
      <c r="AE37" s="598"/>
      <c r="AF37" s="615" t="s">
        <v>217</v>
      </c>
      <c r="AG37" s="616">
        <f>COUNT(AG4:AG34)</f>
        <v>0</v>
      </c>
      <c r="AH37" s="599"/>
      <c r="AI37" s="599"/>
      <c r="AJ37" s="617">
        <f>SUM(AJ4:AJ34)</f>
        <v>105583.29499999998</v>
      </c>
      <c r="AK37" s="618" t="s">
        <v>172</v>
      </c>
      <c r="AL37" s="618"/>
      <c r="AM37" s="618"/>
      <c r="AN37" s="618"/>
      <c r="AO37" s="618"/>
      <c r="AP37" s="599"/>
    </row>
    <row r="38" spans="1:42" ht="13.5" thickBot="1" x14ac:dyDescent="0.25">
      <c r="E38" s="473" t="s">
        <v>167</v>
      </c>
      <c r="F38" s="484">
        <f>AVERAGE(F4:F34)</f>
        <v>694.69211467857144</v>
      </c>
      <c r="G38" s="484">
        <f>AVERAGE(G4:G34)</f>
        <v>66.36853275</v>
      </c>
      <c r="I38" s="473" t="s">
        <v>166</v>
      </c>
      <c r="J38" s="469">
        <f>J37/35.31467</f>
        <v>2912.8826352900933</v>
      </c>
      <c r="S38" s="488" t="s">
        <v>174</v>
      </c>
      <c r="T38" s="488" t="s">
        <v>175</v>
      </c>
      <c r="V38" s="488" t="s">
        <v>176</v>
      </c>
      <c r="W38" s="488" t="s">
        <v>177</v>
      </c>
      <c r="X38" s="488" t="s">
        <v>178</v>
      </c>
      <c r="AE38" s="598"/>
      <c r="AF38" s="615" t="s">
        <v>218</v>
      </c>
      <c r="AG38" s="595">
        <f>COUNT(B4:B34)-COUNT(AG4:AG34)</f>
        <v>28</v>
      </c>
      <c r="AH38" s="599"/>
      <c r="AI38" s="599"/>
      <c r="AJ38" s="619">
        <f>AJ37/SUM(AI5:AI34)</f>
        <v>1.0264011235893233</v>
      </c>
      <c r="AK38" s="618" t="s">
        <v>225</v>
      </c>
      <c r="AL38" s="599"/>
      <c r="AM38" s="599"/>
      <c r="AN38" s="599"/>
      <c r="AO38" s="599"/>
      <c r="AP38" s="599"/>
    </row>
    <row r="39" spans="1:42" ht="13.5" thickBot="1" x14ac:dyDescent="0.25">
      <c r="E39" s="473" t="s">
        <v>173</v>
      </c>
      <c r="F39" s="487">
        <f>MIN(F4:F34)</f>
        <v>653.03942900000004</v>
      </c>
      <c r="G39" s="487">
        <f>MIN(G4:G34)</f>
        <v>65.490875000000003</v>
      </c>
      <c r="AE39" s="598"/>
      <c r="AF39" s="599"/>
      <c r="AG39" s="599"/>
      <c r="AH39" s="599"/>
      <c r="AI39" s="599"/>
      <c r="AJ39" s="599"/>
      <c r="AK39" s="599"/>
      <c r="AL39" s="599"/>
      <c r="AM39" s="599"/>
      <c r="AN39" s="599"/>
      <c r="AO39" s="599"/>
      <c r="AP39" s="599"/>
    </row>
    <row r="40" spans="1:42" ht="13.5" thickBot="1" x14ac:dyDescent="0.25">
      <c r="F40" s="488" t="s">
        <v>188</v>
      </c>
      <c r="G40" s="488" t="s">
        <v>189</v>
      </c>
      <c r="AE40" s="598"/>
      <c r="AF40" s="599"/>
      <c r="AG40" s="599"/>
      <c r="AH40" s="599"/>
      <c r="AI40" s="599"/>
      <c r="AJ40" s="599"/>
      <c r="AK40" s="599"/>
      <c r="AL40" s="599"/>
      <c r="AM40" s="599"/>
      <c r="AN40" s="599"/>
      <c r="AO40" s="599"/>
      <c r="AP40" s="599"/>
    </row>
    <row r="41" spans="1:42" ht="13.5" thickBot="1" x14ac:dyDescent="0.25">
      <c r="O41" s="489"/>
      <c r="AE41" s="598"/>
      <c r="AF41" s="615" t="s">
        <v>220</v>
      </c>
      <c r="AG41" s="616">
        <v>1</v>
      </c>
      <c r="AH41" s="599" t="s">
        <v>174</v>
      </c>
      <c r="AI41" s="599"/>
      <c r="AJ41" s="599"/>
      <c r="AK41" s="599"/>
      <c r="AL41" s="599"/>
      <c r="AM41" s="599"/>
      <c r="AN41" s="599"/>
      <c r="AO41" s="599"/>
      <c r="AP41" s="599"/>
    </row>
    <row r="42" spans="1:42" ht="13.5" thickBot="1" x14ac:dyDescent="0.25">
      <c r="AE42" s="598"/>
      <c r="AF42" s="615" t="s">
        <v>221</v>
      </c>
      <c r="AG42" s="620">
        <v>0.01</v>
      </c>
      <c r="AH42" s="599"/>
      <c r="AI42" s="599"/>
      <c r="AJ42" s="599"/>
      <c r="AK42" s="599"/>
      <c r="AL42" s="599"/>
      <c r="AM42" s="599"/>
      <c r="AN42" s="599"/>
      <c r="AO42" s="599"/>
      <c r="AP42" s="599"/>
    </row>
    <row r="43" spans="1:42" x14ac:dyDescent="0.2">
      <c r="E43" s="490" t="s">
        <v>180</v>
      </c>
      <c r="F43" s="491">
        <v>0.1</v>
      </c>
      <c r="G43" s="490"/>
      <c r="H43" s="490"/>
      <c r="I43" s="490"/>
      <c r="AE43" s="598"/>
      <c r="AF43" s="599"/>
      <c r="AG43" s="599"/>
      <c r="AH43" s="599"/>
      <c r="AI43" s="599"/>
      <c r="AJ43" s="599"/>
      <c r="AK43" s="599"/>
      <c r="AL43" s="599"/>
      <c r="AM43" s="599"/>
      <c r="AN43" s="599"/>
      <c r="AO43" s="599"/>
      <c r="AP43" s="599"/>
    </row>
    <row r="44" spans="1:42" x14ac:dyDescent="0.2">
      <c r="E44" s="492" t="s">
        <v>181</v>
      </c>
      <c r="F44" s="493">
        <f>F38*(1+$F$43)</f>
        <v>764.16132614642868</v>
      </c>
      <c r="G44" s="493">
        <f>G38*(1+$F$43)</f>
        <v>73.005386025000007</v>
      </c>
      <c r="H44" s="490"/>
      <c r="I44" s="490"/>
      <c r="AE44" s="598"/>
      <c r="AF44" s="599"/>
      <c r="AG44" s="599"/>
      <c r="AH44" s="599"/>
      <c r="AI44" s="599"/>
      <c r="AJ44" s="599"/>
      <c r="AK44" s="599"/>
      <c r="AL44" s="599"/>
      <c r="AM44" s="599"/>
      <c r="AN44" s="599"/>
      <c r="AO44" s="599"/>
      <c r="AP44" s="599"/>
    </row>
    <row r="45" spans="1:42" x14ac:dyDescent="0.2">
      <c r="E45" s="492" t="s">
        <v>182</v>
      </c>
      <c r="F45" s="493">
        <f>F38*(1-$F$43)</f>
        <v>625.22290321071432</v>
      </c>
      <c r="G45" s="493">
        <f>G38*(1-$F$43)</f>
        <v>59.731679475</v>
      </c>
      <c r="H45" s="490"/>
      <c r="I45" s="490"/>
    </row>
    <row r="46" spans="1:42" x14ac:dyDescent="0.2">
      <c r="A46" s="473" t="s">
        <v>183</v>
      </c>
      <c r="B46" s="437" t="s">
        <v>184</v>
      </c>
      <c r="E46" s="490"/>
      <c r="F46" s="493"/>
      <c r="G46" s="490"/>
      <c r="H46" s="490"/>
      <c r="I46" s="490"/>
    </row>
    <row r="47" spans="1:42" x14ac:dyDescent="0.2">
      <c r="A47" s="473" t="s">
        <v>185</v>
      </c>
      <c r="B47" s="494">
        <v>40582</v>
      </c>
      <c r="E47" s="490"/>
      <c r="F47" s="490"/>
      <c r="G47" s="490"/>
      <c r="H47" s="490"/>
      <c r="I47" s="490"/>
    </row>
    <row r="48" spans="1:42" x14ac:dyDescent="0.2">
      <c r="E48" s="490"/>
      <c r="F48" s="490"/>
      <c r="G48" s="490"/>
      <c r="H48" s="490"/>
      <c r="I48" s="490"/>
    </row>
    <row r="49" spans="5:9" x14ac:dyDescent="0.2">
      <c r="E49" s="490"/>
      <c r="F49" s="490"/>
      <c r="G49" s="490"/>
      <c r="H49" s="490"/>
      <c r="I49" s="490"/>
    </row>
    <row r="50" spans="5:9" x14ac:dyDescent="0.2">
      <c r="E50" s="490"/>
      <c r="F50" s="490"/>
      <c r="G50" s="490"/>
      <c r="H50" s="490"/>
      <c r="I50" s="490"/>
    </row>
    <row r="51" spans="5:9" x14ac:dyDescent="0.2">
      <c r="E51" s="490"/>
      <c r="F51" s="490"/>
      <c r="G51" s="490"/>
      <c r="H51" s="490"/>
      <c r="I51" s="490"/>
    </row>
  </sheetData>
  <phoneticPr fontId="20" type="noConversion"/>
  <conditionalFormatting sqref="J4:J34">
    <cfRule type="cellIs" dxfId="196" priority="9" stopIfTrue="1" operator="lessThan">
      <formula>0</formula>
    </cfRule>
  </conditionalFormatting>
  <conditionalFormatting sqref="F4:F34">
    <cfRule type="cellIs" dxfId="195" priority="6" stopIfTrue="1" operator="lessThan">
      <formula>$F$45</formula>
    </cfRule>
    <cfRule type="cellIs" dxfId="194" priority="7" stopIfTrue="1" operator="greaterThan">
      <formula>$F$44</formula>
    </cfRule>
    <cfRule type="cellIs" dxfId="193" priority="8" stopIfTrue="1" operator="greaterThan">
      <formula>$F$44</formula>
    </cfRule>
  </conditionalFormatting>
  <conditionalFormatting sqref="G4:G34">
    <cfRule type="cellIs" dxfId="192" priority="4" stopIfTrue="1" operator="lessThan">
      <formula>$G$45</formula>
    </cfRule>
    <cfRule type="cellIs" dxfId="191" priority="5" stopIfTrue="1" operator="greaterThan">
      <formula>$G$44</formula>
    </cfRule>
  </conditionalFormatting>
  <conditionalFormatting sqref="AH4:AH34">
    <cfRule type="cellIs" dxfId="190" priority="3" stopIfTrue="1" operator="notBetween">
      <formula>AI4+$AG$41</formula>
      <formula>AI4-$AG$41</formula>
    </cfRule>
  </conditionalFormatting>
  <conditionalFormatting sqref="AG4:AG34">
    <cfRule type="cellIs" dxfId="189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/>
  </sheetViews>
  <sheetFormatPr baseColWidth="10" defaultRowHeight="12.75" x14ac:dyDescent="0.2"/>
  <cols>
    <col min="1" max="1" width="13.28515625" style="413" bestFit="1" customWidth="1"/>
    <col min="2" max="2" width="11.85546875" style="413" bestFit="1" customWidth="1"/>
    <col min="3" max="5" width="8.7109375" style="413" customWidth="1"/>
    <col min="6" max="6" width="13.7109375" style="413" bestFit="1" customWidth="1"/>
    <col min="7" max="7" width="11.7109375" style="413" customWidth="1"/>
    <col min="8" max="8" width="13.7109375" style="413" bestFit="1" customWidth="1"/>
    <col min="9" max="9" width="11.7109375" style="413" customWidth="1"/>
    <col min="10" max="10" width="16.42578125" style="413" customWidth="1"/>
    <col min="11" max="11" width="14.5703125" style="413" customWidth="1"/>
    <col min="12" max="12" width="11.7109375" style="413" customWidth="1"/>
    <col min="13" max="13" width="13.7109375" style="413" bestFit="1" customWidth="1"/>
    <col min="14" max="14" width="11.7109375" style="413" customWidth="1"/>
    <col min="15" max="15" width="15.28515625" style="413" bestFit="1" customWidth="1"/>
    <col min="16" max="16" width="2.85546875" style="413" customWidth="1"/>
    <col min="17" max="17" width="4.7109375" style="413" customWidth="1"/>
    <col min="18" max="18" width="11.42578125" style="413"/>
    <col min="19" max="19" width="11.85546875" style="413" bestFit="1" customWidth="1"/>
    <col min="20" max="20" width="11.42578125" style="413"/>
    <col min="21" max="21" width="4" style="413" customWidth="1"/>
    <col min="22" max="22" width="14.140625" style="413" bestFit="1" customWidth="1"/>
    <col min="23" max="23" width="16.7109375" style="413" bestFit="1" customWidth="1"/>
    <col min="24" max="24" width="3" style="413" customWidth="1"/>
    <col min="25" max="25" width="11.42578125" style="413"/>
    <col min="26" max="26" width="14.28515625" style="413" customWidth="1"/>
    <col min="27" max="27" width="13.140625" style="413" bestFit="1" customWidth="1"/>
    <col min="28" max="30" width="11.42578125" style="413"/>
    <col min="31" max="31" width="12.42578125" style="558" customWidth="1"/>
    <col min="32" max="32" width="18.85546875" style="558" bestFit="1" customWidth="1"/>
    <col min="33" max="33" width="9.5703125" style="558" customWidth="1"/>
    <col min="34" max="35" width="13" style="558" customWidth="1"/>
    <col min="36" max="36" width="14.5703125" style="558" bestFit="1" customWidth="1"/>
    <col min="37" max="37" width="4.85546875" style="558" customWidth="1"/>
    <col min="38" max="39" width="12.85546875" style="558" customWidth="1"/>
    <col min="40" max="40" width="11.5703125" style="558" bestFit="1" customWidth="1"/>
    <col min="41" max="55" width="11.42578125" style="558"/>
    <col min="56" max="16384" width="11.42578125" style="413"/>
  </cols>
  <sheetData>
    <row r="1" spans="1:41" ht="13.5" thickBot="1" x14ac:dyDescent="0.25">
      <c r="AJ1" s="559" t="s">
        <v>208</v>
      </c>
    </row>
    <row r="2" spans="1:41" ht="51.75" thickBot="1" x14ac:dyDescent="0.25">
      <c r="A2" s="495" t="s">
        <v>77</v>
      </c>
      <c r="B2" s="415" t="s">
        <v>78</v>
      </c>
      <c r="C2" s="415" t="s">
        <v>79</v>
      </c>
      <c r="D2" s="415" t="s">
        <v>80</v>
      </c>
      <c r="E2" s="415" t="s">
        <v>81</v>
      </c>
      <c r="F2" s="416" t="s">
        <v>191</v>
      </c>
      <c r="G2" s="416" t="s">
        <v>82</v>
      </c>
      <c r="H2" s="416" t="s">
        <v>192</v>
      </c>
      <c r="I2" s="416" t="s">
        <v>83</v>
      </c>
      <c r="J2" s="416" t="s">
        <v>193</v>
      </c>
      <c r="K2" s="416" t="s">
        <v>84</v>
      </c>
      <c r="L2" s="416" t="s">
        <v>194</v>
      </c>
      <c r="M2" s="416" t="s">
        <v>195</v>
      </c>
      <c r="N2" s="496" t="s">
        <v>196</v>
      </c>
      <c r="O2" s="497" t="s">
        <v>197</v>
      </c>
      <c r="Q2" s="498" t="s">
        <v>163</v>
      </c>
      <c r="R2" s="426" t="s">
        <v>155</v>
      </c>
      <c r="S2" s="499" t="s">
        <v>156</v>
      </c>
      <c r="T2" s="424" t="s">
        <v>157</v>
      </c>
      <c r="V2" s="424" t="s">
        <v>158</v>
      </c>
      <c r="W2" s="425" t="s">
        <v>159</v>
      </c>
      <c r="Y2" s="500" t="s">
        <v>160</v>
      </c>
      <c r="Z2" s="501" t="s">
        <v>161</v>
      </c>
      <c r="AA2" s="502" t="s">
        <v>162</v>
      </c>
      <c r="AF2" s="560" t="s">
        <v>209</v>
      </c>
      <c r="AG2" s="561" t="s">
        <v>81</v>
      </c>
      <c r="AH2" s="562" t="s">
        <v>210</v>
      </c>
      <c r="AI2" s="563" t="s">
        <v>211</v>
      </c>
      <c r="AJ2" s="564" t="s">
        <v>212</v>
      </c>
      <c r="AL2" s="565" t="s">
        <v>213</v>
      </c>
      <c r="AM2" s="566" t="s">
        <v>214</v>
      </c>
      <c r="AN2" s="425" t="s">
        <v>215</v>
      </c>
      <c r="AO2" s="425" t="s">
        <v>216</v>
      </c>
    </row>
    <row r="3" spans="1:41" x14ac:dyDescent="0.2">
      <c r="A3" s="428"/>
      <c r="B3" s="430"/>
      <c r="C3" s="429"/>
      <c r="D3" s="429"/>
      <c r="E3" s="429"/>
      <c r="F3" s="432"/>
      <c r="G3" s="429"/>
      <c r="H3" s="432"/>
      <c r="I3" s="429"/>
      <c r="J3" s="429"/>
      <c r="K3" s="429"/>
      <c r="L3" s="503"/>
      <c r="M3" s="432"/>
      <c r="N3" s="433"/>
      <c r="O3" s="504"/>
      <c r="P3" s="557">
        <f>F4-F3</f>
        <v>0</v>
      </c>
      <c r="Q3" s="413">
        <v>1</v>
      </c>
      <c r="R3" s="452">
        <f>S3/4.1868</f>
        <v>0</v>
      </c>
      <c r="S3" s="453">
        <f>'Balance de Energía'!K11</f>
        <v>0</v>
      </c>
      <c r="T3" s="454">
        <f>S3*0.026839</f>
        <v>0</v>
      </c>
      <c r="U3" s="505"/>
      <c r="V3" s="454">
        <f>O3</f>
        <v>0</v>
      </c>
      <c r="W3" s="506">
        <f>V3*35.31467</f>
        <v>0</v>
      </c>
      <c r="X3" s="505"/>
      <c r="Y3" s="507">
        <f>V3*R3/1000000</f>
        <v>0</v>
      </c>
      <c r="Z3" s="508">
        <f>S3*V3/1000000</f>
        <v>0</v>
      </c>
      <c r="AA3" s="509">
        <f>W3*T3/1000000</f>
        <v>0</v>
      </c>
      <c r="AE3" s="567" t="str">
        <f>RIGHT(F3,6)</f>
        <v/>
      </c>
      <c r="AF3" s="428"/>
      <c r="AG3" s="433"/>
      <c r="AH3" s="568"/>
      <c r="AI3" s="569">
        <f>IFERROR(AE3*1,0)</f>
        <v>0</v>
      </c>
      <c r="AJ3" s="570">
        <f>(AI3-AH3)</f>
        <v>0</v>
      </c>
      <c r="AL3" s="571">
        <f>AH4-AH3</f>
        <v>0</v>
      </c>
      <c r="AM3" s="572">
        <f>AI4-AI3</f>
        <v>0</v>
      </c>
      <c r="AN3" s="573">
        <f>(AM3-AL3)</f>
        <v>0</v>
      </c>
      <c r="AO3" s="574" t="str">
        <f>IFERROR(AN3/AM3,"")</f>
        <v/>
      </c>
    </row>
    <row r="4" spans="1:41" x14ac:dyDescent="0.2">
      <c r="A4" s="438"/>
      <c r="B4" s="440"/>
      <c r="C4" s="439"/>
      <c r="D4" s="439"/>
      <c r="E4" s="439"/>
      <c r="F4" s="442"/>
      <c r="G4" s="439"/>
      <c r="H4" s="442"/>
      <c r="I4" s="439"/>
      <c r="J4" s="439"/>
      <c r="K4" s="439"/>
      <c r="L4" s="510"/>
      <c r="M4" s="442"/>
      <c r="N4" s="443"/>
      <c r="O4" s="511"/>
      <c r="P4" s="557">
        <f t="shared" ref="P4:P33" si="0">F5-F4</f>
        <v>0</v>
      </c>
      <c r="Q4" s="413">
        <v>2</v>
      </c>
      <c r="R4" s="447">
        <f t="shared" ref="R4:R33" si="1">S4/4.1868</f>
        <v>0</v>
      </c>
      <c r="S4" s="448">
        <f>'Balance de Energía'!K12</f>
        <v>0</v>
      </c>
      <c r="T4" s="449">
        <f t="shared" ref="T4:T33" si="2">S4*0.026839</f>
        <v>0</v>
      </c>
      <c r="U4" s="505"/>
      <c r="V4" s="449">
        <f t="shared" ref="V4:V33" si="3">O4</f>
        <v>0</v>
      </c>
      <c r="W4" s="512">
        <f>V4*35.31467</f>
        <v>0</v>
      </c>
      <c r="X4" s="505"/>
      <c r="Y4" s="513">
        <f>V4*R4/1000000</f>
        <v>0</v>
      </c>
      <c r="Z4" s="448">
        <f>S4*V4/1000000</f>
        <v>0</v>
      </c>
      <c r="AA4" s="449">
        <f>W4*T4/1000000</f>
        <v>0</v>
      </c>
      <c r="AE4" s="567" t="str">
        <f t="shared" ref="AE4:AE34" si="4">RIGHT(F4,6)</f>
        <v/>
      </c>
      <c r="AF4" s="438"/>
      <c r="AG4" s="575"/>
      <c r="AH4" s="576"/>
      <c r="AI4" s="577">
        <f t="shared" ref="AI4:AI34" si="5">IFERROR(AE4*1,0)</f>
        <v>0</v>
      </c>
      <c r="AJ4" s="578">
        <f t="shared" ref="AJ4:AJ34" si="6">(AI4-AH4)</f>
        <v>0</v>
      </c>
      <c r="AL4" s="571">
        <f t="shared" ref="AL4:AM33" si="7">AH5-AH4</f>
        <v>0</v>
      </c>
      <c r="AM4" s="579">
        <f t="shared" si="7"/>
        <v>0</v>
      </c>
      <c r="AN4" s="580">
        <f t="shared" ref="AN4:AN33" si="8">(AM4-AL4)</f>
        <v>0</v>
      </c>
      <c r="AO4" s="581" t="str">
        <f t="shared" ref="AO4:AO33" si="9">IFERROR(AN4/AM4,"")</f>
        <v/>
      </c>
    </row>
    <row r="5" spans="1:41" x14ac:dyDescent="0.2">
      <c r="A5" s="438"/>
      <c r="B5" s="440"/>
      <c r="C5" s="439"/>
      <c r="D5" s="439"/>
      <c r="E5" s="439"/>
      <c r="F5" s="442"/>
      <c r="G5" s="439"/>
      <c r="H5" s="442"/>
      <c r="I5" s="439"/>
      <c r="J5" s="439"/>
      <c r="K5" s="439"/>
      <c r="L5" s="510"/>
      <c r="M5" s="442"/>
      <c r="N5" s="443"/>
      <c r="O5" s="511"/>
      <c r="P5" s="557">
        <f t="shared" si="0"/>
        <v>0</v>
      </c>
      <c r="Q5" s="413">
        <v>3</v>
      </c>
      <c r="R5" s="447">
        <f t="shared" si="1"/>
        <v>0</v>
      </c>
      <c r="S5" s="448">
        <f>'Balance de Energía'!K13</f>
        <v>0</v>
      </c>
      <c r="T5" s="449">
        <f t="shared" si="2"/>
        <v>0</v>
      </c>
      <c r="U5" s="505"/>
      <c r="V5" s="449">
        <f t="shared" si="3"/>
        <v>0</v>
      </c>
      <c r="W5" s="512">
        <f t="shared" ref="W5:W33" si="10">V5*35.31467</f>
        <v>0</v>
      </c>
      <c r="X5" s="505"/>
      <c r="Y5" s="513">
        <f t="shared" ref="Y5:Y33" si="11">V5*R5/1000000</f>
        <v>0</v>
      </c>
      <c r="Z5" s="448">
        <f t="shared" ref="Z5:Z33" si="12">S5*V5/1000000</f>
        <v>0</v>
      </c>
      <c r="AA5" s="449">
        <f t="shared" ref="AA5:AA33" si="13">W5*T5/1000000</f>
        <v>0</v>
      </c>
      <c r="AE5" s="567" t="str">
        <f t="shared" si="4"/>
        <v/>
      </c>
      <c r="AF5" s="438"/>
      <c r="AG5" s="575"/>
      <c r="AH5" s="576"/>
      <c r="AI5" s="577">
        <f t="shared" si="5"/>
        <v>0</v>
      </c>
      <c r="AJ5" s="578">
        <f t="shared" si="6"/>
        <v>0</v>
      </c>
      <c r="AL5" s="571">
        <f t="shared" si="7"/>
        <v>0</v>
      </c>
      <c r="AM5" s="579">
        <f t="shared" si="7"/>
        <v>0</v>
      </c>
      <c r="AN5" s="580">
        <f t="shared" si="8"/>
        <v>0</v>
      </c>
      <c r="AO5" s="581" t="str">
        <f t="shared" si="9"/>
        <v/>
      </c>
    </row>
    <row r="6" spans="1:41" x14ac:dyDescent="0.2">
      <c r="A6" s="438"/>
      <c r="B6" s="440"/>
      <c r="C6" s="439"/>
      <c r="D6" s="439"/>
      <c r="E6" s="439"/>
      <c r="F6" s="442"/>
      <c r="G6" s="439"/>
      <c r="H6" s="442"/>
      <c r="I6" s="439"/>
      <c r="J6" s="439"/>
      <c r="K6" s="439"/>
      <c r="L6" s="510"/>
      <c r="M6" s="442"/>
      <c r="N6" s="443"/>
      <c r="O6" s="511"/>
      <c r="P6" s="557">
        <f t="shared" si="0"/>
        <v>0</v>
      </c>
      <c r="Q6" s="413">
        <v>4</v>
      </c>
      <c r="R6" s="447">
        <f t="shared" si="1"/>
        <v>0</v>
      </c>
      <c r="S6" s="448">
        <f>'Balance de Energía'!K14</f>
        <v>0</v>
      </c>
      <c r="T6" s="449">
        <f t="shared" si="2"/>
        <v>0</v>
      </c>
      <c r="U6" s="505"/>
      <c r="V6" s="449">
        <f t="shared" si="3"/>
        <v>0</v>
      </c>
      <c r="W6" s="512">
        <f t="shared" si="10"/>
        <v>0</v>
      </c>
      <c r="X6" s="505"/>
      <c r="Y6" s="513">
        <f t="shared" si="11"/>
        <v>0</v>
      </c>
      <c r="Z6" s="448">
        <f t="shared" si="12"/>
        <v>0</v>
      </c>
      <c r="AA6" s="449">
        <f t="shared" si="13"/>
        <v>0</v>
      </c>
      <c r="AE6" s="567" t="str">
        <f t="shared" si="4"/>
        <v/>
      </c>
      <c r="AF6" s="438"/>
      <c r="AG6" s="575"/>
      <c r="AH6" s="576"/>
      <c r="AI6" s="577">
        <f t="shared" si="5"/>
        <v>0</v>
      </c>
      <c r="AJ6" s="578">
        <f t="shared" si="6"/>
        <v>0</v>
      </c>
      <c r="AL6" s="571">
        <f t="shared" si="7"/>
        <v>0</v>
      </c>
      <c r="AM6" s="579">
        <f t="shared" si="7"/>
        <v>0</v>
      </c>
      <c r="AN6" s="580">
        <f t="shared" si="8"/>
        <v>0</v>
      </c>
      <c r="AO6" s="581" t="str">
        <f t="shared" si="9"/>
        <v/>
      </c>
    </row>
    <row r="7" spans="1:41" x14ac:dyDescent="0.2">
      <c r="A7" s="438"/>
      <c r="B7" s="440"/>
      <c r="C7" s="439"/>
      <c r="D7" s="439"/>
      <c r="E7" s="439"/>
      <c r="F7" s="442"/>
      <c r="G7" s="439"/>
      <c r="H7" s="442"/>
      <c r="I7" s="439"/>
      <c r="J7" s="439"/>
      <c r="K7" s="439"/>
      <c r="L7" s="510"/>
      <c r="M7" s="442"/>
      <c r="N7" s="443"/>
      <c r="O7" s="511"/>
      <c r="P7" s="557">
        <f t="shared" si="0"/>
        <v>0</v>
      </c>
      <c r="Q7" s="413">
        <v>5</v>
      </c>
      <c r="R7" s="447">
        <f t="shared" si="1"/>
        <v>0</v>
      </c>
      <c r="S7" s="448">
        <f>'Balance de Energía'!K15</f>
        <v>0</v>
      </c>
      <c r="T7" s="449">
        <f t="shared" si="2"/>
        <v>0</v>
      </c>
      <c r="U7" s="505"/>
      <c r="V7" s="449">
        <f t="shared" si="3"/>
        <v>0</v>
      </c>
      <c r="W7" s="512">
        <f t="shared" si="10"/>
        <v>0</v>
      </c>
      <c r="X7" s="505"/>
      <c r="Y7" s="513">
        <f t="shared" si="11"/>
        <v>0</v>
      </c>
      <c r="Z7" s="448">
        <f t="shared" si="12"/>
        <v>0</v>
      </c>
      <c r="AA7" s="449">
        <f t="shared" si="13"/>
        <v>0</v>
      </c>
      <c r="AE7" s="567" t="str">
        <f t="shared" si="4"/>
        <v/>
      </c>
      <c r="AF7" s="438"/>
      <c r="AG7" s="575"/>
      <c r="AH7" s="576"/>
      <c r="AI7" s="577">
        <f t="shared" si="5"/>
        <v>0</v>
      </c>
      <c r="AJ7" s="578">
        <f t="shared" si="6"/>
        <v>0</v>
      </c>
      <c r="AL7" s="571">
        <f t="shared" si="7"/>
        <v>0</v>
      </c>
      <c r="AM7" s="579">
        <f t="shared" si="7"/>
        <v>0</v>
      </c>
      <c r="AN7" s="580">
        <f t="shared" si="8"/>
        <v>0</v>
      </c>
      <c r="AO7" s="581" t="str">
        <f t="shared" si="9"/>
        <v/>
      </c>
    </row>
    <row r="8" spans="1:41" x14ac:dyDescent="0.2">
      <c r="A8" s="438"/>
      <c r="B8" s="440"/>
      <c r="C8" s="439"/>
      <c r="D8" s="439"/>
      <c r="E8" s="439"/>
      <c r="F8" s="442"/>
      <c r="G8" s="439"/>
      <c r="H8" s="442"/>
      <c r="I8" s="439"/>
      <c r="J8" s="439"/>
      <c r="K8" s="439"/>
      <c r="L8" s="510"/>
      <c r="M8" s="442"/>
      <c r="N8" s="443"/>
      <c r="O8" s="511"/>
      <c r="P8" s="557">
        <f t="shared" si="0"/>
        <v>0</v>
      </c>
      <c r="Q8" s="413">
        <v>6</v>
      </c>
      <c r="R8" s="447">
        <f t="shared" si="1"/>
        <v>0</v>
      </c>
      <c r="S8" s="448">
        <f>'Balance de Energía'!K16</f>
        <v>0</v>
      </c>
      <c r="T8" s="449">
        <f t="shared" si="2"/>
        <v>0</v>
      </c>
      <c r="U8" s="505"/>
      <c r="V8" s="449">
        <f t="shared" si="3"/>
        <v>0</v>
      </c>
      <c r="W8" s="512">
        <f t="shared" si="10"/>
        <v>0</v>
      </c>
      <c r="X8" s="505"/>
      <c r="Y8" s="513">
        <f t="shared" si="11"/>
        <v>0</v>
      </c>
      <c r="Z8" s="448">
        <f t="shared" si="12"/>
        <v>0</v>
      </c>
      <c r="AA8" s="449">
        <f t="shared" si="13"/>
        <v>0</v>
      </c>
      <c r="AE8" s="567" t="str">
        <f t="shared" si="4"/>
        <v/>
      </c>
      <c r="AF8" s="438"/>
      <c r="AG8" s="575"/>
      <c r="AH8" s="576"/>
      <c r="AI8" s="577">
        <f t="shared" si="5"/>
        <v>0</v>
      </c>
      <c r="AJ8" s="578">
        <f t="shared" si="6"/>
        <v>0</v>
      </c>
      <c r="AL8" s="571">
        <f t="shared" si="7"/>
        <v>0</v>
      </c>
      <c r="AM8" s="579">
        <f t="shared" si="7"/>
        <v>0</v>
      </c>
      <c r="AN8" s="580">
        <f t="shared" si="8"/>
        <v>0</v>
      </c>
      <c r="AO8" s="581" t="str">
        <f t="shared" si="9"/>
        <v/>
      </c>
    </row>
    <row r="9" spans="1:41" x14ac:dyDescent="0.2">
      <c r="A9" s="438"/>
      <c r="B9" s="440"/>
      <c r="C9" s="439"/>
      <c r="D9" s="439"/>
      <c r="E9" s="439"/>
      <c r="F9" s="442"/>
      <c r="G9" s="439"/>
      <c r="H9" s="442"/>
      <c r="I9" s="439"/>
      <c r="J9" s="439"/>
      <c r="K9" s="439"/>
      <c r="L9" s="510"/>
      <c r="M9" s="442"/>
      <c r="N9" s="443"/>
      <c r="O9" s="511"/>
      <c r="P9" s="557">
        <f t="shared" si="0"/>
        <v>0</v>
      </c>
      <c r="Q9" s="413">
        <v>7</v>
      </c>
      <c r="R9" s="447">
        <f t="shared" si="1"/>
        <v>0</v>
      </c>
      <c r="S9" s="448">
        <f>'Balance de Energía'!K17</f>
        <v>0</v>
      </c>
      <c r="T9" s="449">
        <f t="shared" si="2"/>
        <v>0</v>
      </c>
      <c r="U9" s="505"/>
      <c r="V9" s="449">
        <f t="shared" si="3"/>
        <v>0</v>
      </c>
      <c r="W9" s="512">
        <f t="shared" si="10"/>
        <v>0</v>
      </c>
      <c r="X9" s="505"/>
      <c r="Y9" s="513">
        <f t="shared" si="11"/>
        <v>0</v>
      </c>
      <c r="Z9" s="448">
        <f t="shared" si="12"/>
        <v>0</v>
      </c>
      <c r="AA9" s="449">
        <f t="shared" si="13"/>
        <v>0</v>
      </c>
      <c r="AE9" s="567" t="str">
        <f t="shared" si="4"/>
        <v/>
      </c>
      <c r="AF9" s="438"/>
      <c r="AG9" s="575"/>
      <c r="AH9" s="576"/>
      <c r="AI9" s="577">
        <f t="shared" si="5"/>
        <v>0</v>
      </c>
      <c r="AJ9" s="578">
        <f t="shared" si="6"/>
        <v>0</v>
      </c>
      <c r="AL9" s="571">
        <f t="shared" si="7"/>
        <v>0</v>
      </c>
      <c r="AM9" s="579">
        <f t="shared" si="7"/>
        <v>0</v>
      </c>
      <c r="AN9" s="580">
        <f t="shared" si="8"/>
        <v>0</v>
      </c>
      <c r="AO9" s="581" t="str">
        <f t="shared" si="9"/>
        <v/>
      </c>
    </row>
    <row r="10" spans="1:41" x14ac:dyDescent="0.2">
      <c r="A10" s="438"/>
      <c r="B10" s="440"/>
      <c r="C10" s="439"/>
      <c r="D10" s="439"/>
      <c r="E10" s="439"/>
      <c r="F10" s="442"/>
      <c r="G10" s="439"/>
      <c r="H10" s="442"/>
      <c r="I10" s="439"/>
      <c r="J10" s="439"/>
      <c r="K10" s="439"/>
      <c r="L10" s="510"/>
      <c r="M10" s="442"/>
      <c r="N10" s="443"/>
      <c r="O10" s="511"/>
      <c r="P10" s="557">
        <f t="shared" si="0"/>
        <v>0</v>
      </c>
      <c r="Q10" s="413">
        <v>8</v>
      </c>
      <c r="R10" s="447">
        <f t="shared" si="1"/>
        <v>0</v>
      </c>
      <c r="S10" s="448">
        <f>'Balance de Energía'!K18</f>
        <v>0</v>
      </c>
      <c r="T10" s="449">
        <f t="shared" si="2"/>
        <v>0</v>
      </c>
      <c r="U10" s="505"/>
      <c r="V10" s="449">
        <f t="shared" si="3"/>
        <v>0</v>
      </c>
      <c r="W10" s="512">
        <f t="shared" si="10"/>
        <v>0</v>
      </c>
      <c r="X10" s="505"/>
      <c r="Y10" s="513">
        <f t="shared" si="11"/>
        <v>0</v>
      </c>
      <c r="Z10" s="448">
        <f t="shared" si="12"/>
        <v>0</v>
      </c>
      <c r="AA10" s="449">
        <f t="shared" si="13"/>
        <v>0</v>
      </c>
      <c r="AE10" s="567" t="str">
        <f t="shared" si="4"/>
        <v/>
      </c>
      <c r="AF10" s="438"/>
      <c r="AG10" s="575"/>
      <c r="AH10" s="576"/>
      <c r="AI10" s="577">
        <f t="shared" si="5"/>
        <v>0</v>
      </c>
      <c r="AJ10" s="578">
        <f t="shared" si="6"/>
        <v>0</v>
      </c>
      <c r="AL10" s="571">
        <f t="shared" si="7"/>
        <v>0</v>
      </c>
      <c r="AM10" s="579">
        <f t="shared" si="7"/>
        <v>0</v>
      </c>
      <c r="AN10" s="580">
        <f t="shared" si="8"/>
        <v>0</v>
      </c>
      <c r="AO10" s="581" t="str">
        <f t="shared" si="9"/>
        <v/>
      </c>
    </row>
    <row r="11" spans="1:41" x14ac:dyDescent="0.2">
      <c r="A11" s="438"/>
      <c r="B11" s="440"/>
      <c r="C11" s="439"/>
      <c r="D11" s="439"/>
      <c r="E11" s="439"/>
      <c r="F11" s="442"/>
      <c r="G11" s="439"/>
      <c r="H11" s="442"/>
      <c r="I11" s="439"/>
      <c r="J11" s="439"/>
      <c r="K11" s="439"/>
      <c r="L11" s="510"/>
      <c r="M11" s="442"/>
      <c r="N11" s="443"/>
      <c r="O11" s="511"/>
      <c r="P11" s="557">
        <f t="shared" si="0"/>
        <v>0</v>
      </c>
      <c r="Q11" s="413">
        <v>9</v>
      </c>
      <c r="R11" s="527">
        <f t="shared" si="1"/>
        <v>0</v>
      </c>
      <c r="S11" s="448">
        <f>'Balance de Energía'!K19</f>
        <v>0</v>
      </c>
      <c r="T11" s="449">
        <f t="shared" si="2"/>
        <v>0</v>
      </c>
      <c r="V11" s="455">
        <f t="shared" si="3"/>
        <v>0</v>
      </c>
      <c r="W11" s="514">
        <f t="shared" si="10"/>
        <v>0</v>
      </c>
      <c r="Y11" s="513">
        <f t="shared" si="11"/>
        <v>0</v>
      </c>
      <c r="Z11" s="448">
        <f t="shared" si="12"/>
        <v>0</v>
      </c>
      <c r="AA11" s="449">
        <f t="shared" si="13"/>
        <v>0</v>
      </c>
      <c r="AE11" s="567" t="str">
        <f t="shared" si="4"/>
        <v/>
      </c>
      <c r="AF11" s="438"/>
      <c r="AG11" s="575"/>
      <c r="AH11" s="576"/>
      <c r="AI11" s="577">
        <f t="shared" si="5"/>
        <v>0</v>
      </c>
      <c r="AJ11" s="578">
        <f t="shared" si="6"/>
        <v>0</v>
      </c>
      <c r="AL11" s="571">
        <f t="shared" si="7"/>
        <v>0</v>
      </c>
      <c r="AM11" s="579">
        <f t="shared" si="7"/>
        <v>0</v>
      </c>
      <c r="AN11" s="580">
        <f t="shared" si="8"/>
        <v>0</v>
      </c>
      <c r="AO11" s="581" t="str">
        <f t="shared" si="9"/>
        <v/>
      </c>
    </row>
    <row r="12" spans="1:41" x14ac:dyDescent="0.2">
      <c r="A12" s="438"/>
      <c r="B12" s="440"/>
      <c r="C12" s="439"/>
      <c r="D12" s="439"/>
      <c r="E12" s="439"/>
      <c r="F12" s="442"/>
      <c r="G12" s="439"/>
      <c r="H12" s="442"/>
      <c r="I12" s="439"/>
      <c r="J12" s="439"/>
      <c r="K12" s="439"/>
      <c r="L12" s="510"/>
      <c r="M12" s="442"/>
      <c r="N12" s="443"/>
      <c r="O12" s="511"/>
      <c r="P12" s="557">
        <f t="shared" si="0"/>
        <v>0</v>
      </c>
      <c r="Q12" s="413">
        <v>10</v>
      </c>
      <c r="R12" s="527">
        <f t="shared" si="1"/>
        <v>0</v>
      </c>
      <c r="S12" s="448">
        <f>'Balance de Energía'!K20</f>
        <v>0</v>
      </c>
      <c r="T12" s="449">
        <f t="shared" si="2"/>
        <v>0</v>
      </c>
      <c r="V12" s="455">
        <f t="shared" si="3"/>
        <v>0</v>
      </c>
      <c r="W12" s="514">
        <f t="shared" si="10"/>
        <v>0</v>
      </c>
      <c r="Y12" s="513">
        <f t="shared" si="11"/>
        <v>0</v>
      </c>
      <c r="Z12" s="448">
        <f t="shared" si="12"/>
        <v>0</v>
      </c>
      <c r="AA12" s="449">
        <f t="shared" si="13"/>
        <v>0</v>
      </c>
      <c r="AE12" s="567" t="str">
        <f t="shared" si="4"/>
        <v/>
      </c>
      <c r="AF12" s="438"/>
      <c r="AG12" s="575"/>
      <c r="AH12" s="576"/>
      <c r="AI12" s="577">
        <f t="shared" si="5"/>
        <v>0</v>
      </c>
      <c r="AJ12" s="578">
        <f t="shared" si="6"/>
        <v>0</v>
      </c>
      <c r="AL12" s="571">
        <f t="shared" si="7"/>
        <v>0</v>
      </c>
      <c r="AM12" s="579">
        <f t="shared" si="7"/>
        <v>0</v>
      </c>
      <c r="AN12" s="580">
        <f t="shared" si="8"/>
        <v>0</v>
      </c>
      <c r="AO12" s="581" t="str">
        <f t="shared" si="9"/>
        <v/>
      </c>
    </row>
    <row r="13" spans="1:41" x14ac:dyDescent="0.2">
      <c r="A13" s="438"/>
      <c r="B13" s="440"/>
      <c r="C13" s="439"/>
      <c r="D13" s="439"/>
      <c r="E13" s="439"/>
      <c r="F13" s="442"/>
      <c r="G13" s="439"/>
      <c r="H13" s="442"/>
      <c r="I13" s="439"/>
      <c r="J13" s="439"/>
      <c r="K13" s="439"/>
      <c r="L13" s="510"/>
      <c r="M13" s="442"/>
      <c r="N13" s="443"/>
      <c r="O13" s="511"/>
      <c r="P13" s="557">
        <f t="shared" si="0"/>
        <v>0</v>
      </c>
      <c r="Q13" s="413">
        <v>11</v>
      </c>
      <c r="R13" s="527">
        <f t="shared" si="1"/>
        <v>0</v>
      </c>
      <c r="S13" s="448">
        <f>'Balance de Energía'!K21</f>
        <v>0</v>
      </c>
      <c r="T13" s="449">
        <f t="shared" si="2"/>
        <v>0</v>
      </c>
      <c r="V13" s="455">
        <f t="shared" si="3"/>
        <v>0</v>
      </c>
      <c r="W13" s="514">
        <f t="shared" si="10"/>
        <v>0</v>
      </c>
      <c r="Y13" s="513">
        <f t="shared" si="11"/>
        <v>0</v>
      </c>
      <c r="Z13" s="448">
        <f t="shared" si="12"/>
        <v>0</v>
      </c>
      <c r="AA13" s="449">
        <f t="shared" si="13"/>
        <v>0</v>
      </c>
      <c r="AE13" s="567" t="str">
        <f t="shared" si="4"/>
        <v/>
      </c>
      <c r="AF13" s="438"/>
      <c r="AG13" s="575"/>
      <c r="AH13" s="576"/>
      <c r="AI13" s="577">
        <f t="shared" si="5"/>
        <v>0</v>
      </c>
      <c r="AJ13" s="578">
        <f t="shared" si="6"/>
        <v>0</v>
      </c>
      <c r="AL13" s="571">
        <f t="shared" si="7"/>
        <v>0</v>
      </c>
      <c r="AM13" s="579">
        <f t="shared" si="7"/>
        <v>0</v>
      </c>
      <c r="AN13" s="580">
        <f t="shared" si="8"/>
        <v>0</v>
      </c>
      <c r="AO13" s="581" t="str">
        <f t="shared" si="9"/>
        <v/>
      </c>
    </row>
    <row r="14" spans="1:41" x14ac:dyDescent="0.2">
      <c r="A14" s="438"/>
      <c r="B14" s="440"/>
      <c r="C14" s="439"/>
      <c r="D14" s="439"/>
      <c r="E14" s="439"/>
      <c r="F14" s="442"/>
      <c r="G14" s="439"/>
      <c r="H14" s="442"/>
      <c r="I14" s="439"/>
      <c r="J14" s="439"/>
      <c r="K14" s="439"/>
      <c r="L14" s="510"/>
      <c r="M14" s="442"/>
      <c r="N14" s="443"/>
      <c r="O14" s="511"/>
      <c r="P14" s="557">
        <f t="shared" si="0"/>
        <v>0</v>
      </c>
      <c r="Q14" s="413">
        <v>12</v>
      </c>
      <c r="R14" s="527">
        <f t="shared" si="1"/>
        <v>0</v>
      </c>
      <c r="S14" s="448">
        <f>'Balance de Energía'!K22</f>
        <v>0</v>
      </c>
      <c r="T14" s="449">
        <f t="shared" si="2"/>
        <v>0</v>
      </c>
      <c r="V14" s="455">
        <f t="shared" si="3"/>
        <v>0</v>
      </c>
      <c r="W14" s="514">
        <f t="shared" si="10"/>
        <v>0</v>
      </c>
      <c r="Y14" s="513">
        <f t="shared" si="11"/>
        <v>0</v>
      </c>
      <c r="Z14" s="448">
        <f t="shared" si="12"/>
        <v>0</v>
      </c>
      <c r="AA14" s="449">
        <f t="shared" si="13"/>
        <v>0</v>
      </c>
      <c r="AE14" s="567" t="str">
        <f t="shared" si="4"/>
        <v/>
      </c>
      <c r="AF14" s="438"/>
      <c r="AG14" s="575"/>
      <c r="AH14" s="576"/>
      <c r="AI14" s="577">
        <f t="shared" si="5"/>
        <v>0</v>
      </c>
      <c r="AJ14" s="578">
        <f t="shared" si="6"/>
        <v>0</v>
      </c>
      <c r="AL14" s="571">
        <f t="shared" si="7"/>
        <v>0</v>
      </c>
      <c r="AM14" s="579">
        <f t="shared" si="7"/>
        <v>0</v>
      </c>
      <c r="AN14" s="580">
        <f t="shared" si="8"/>
        <v>0</v>
      </c>
      <c r="AO14" s="581" t="str">
        <f t="shared" si="9"/>
        <v/>
      </c>
    </row>
    <row r="15" spans="1:41" x14ac:dyDescent="0.2">
      <c r="A15" s="438"/>
      <c r="B15" s="440"/>
      <c r="C15" s="439"/>
      <c r="D15" s="439"/>
      <c r="E15" s="439"/>
      <c r="F15" s="442"/>
      <c r="G15" s="439"/>
      <c r="H15" s="442"/>
      <c r="I15" s="439"/>
      <c r="J15" s="439"/>
      <c r="K15" s="439"/>
      <c r="L15" s="510"/>
      <c r="M15" s="442"/>
      <c r="N15" s="443"/>
      <c r="O15" s="511"/>
      <c r="P15" s="557">
        <f t="shared" si="0"/>
        <v>0</v>
      </c>
      <c r="Q15" s="413">
        <v>13</v>
      </c>
      <c r="R15" s="527">
        <f t="shared" si="1"/>
        <v>0</v>
      </c>
      <c r="S15" s="448">
        <f>'Balance de Energía'!K23</f>
        <v>0</v>
      </c>
      <c r="T15" s="449">
        <f t="shared" si="2"/>
        <v>0</v>
      </c>
      <c r="V15" s="455">
        <f t="shared" si="3"/>
        <v>0</v>
      </c>
      <c r="W15" s="514">
        <f t="shared" si="10"/>
        <v>0</v>
      </c>
      <c r="Y15" s="513">
        <f t="shared" si="11"/>
        <v>0</v>
      </c>
      <c r="Z15" s="448">
        <f t="shared" si="12"/>
        <v>0</v>
      </c>
      <c r="AA15" s="449">
        <f t="shared" si="13"/>
        <v>0</v>
      </c>
      <c r="AE15" s="567" t="str">
        <f t="shared" si="4"/>
        <v/>
      </c>
      <c r="AF15" s="438"/>
      <c r="AG15" s="575"/>
      <c r="AH15" s="576"/>
      <c r="AI15" s="577">
        <f t="shared" si="5"/>
        <v>0</v>
      </c>
      <c r="AJ15" s="578">
        <f t="shared" si="6"/>
        <v>0</v>
      </c>
      <c r="AL15" s="571">
        <f t="shared" si="7"/>
        <v>0</v>
      </c>
      <c r="AM15" s="579">
        <f t="shared" si="7"/>
        <v>0</v>
      </c>
      <c r="AN15" s="580">
        <f t="shared" si="8"/>
        <v>0</v>
      </c>
      <c r="AO15" s="581" t="str">
        <f t="shared" si="9"/>
        <v/>
      </c>
    </row>
    <row r="16" spans="1:41" x14ac:dyDescent="0.2">
      <c r="A16" s="438"/>
      <c r="B16" s="440"/>
      <c r="C16" s="439"/>
      <c r="D16" s="439"/>
      <c r="E16" s="439"/>
      <c r="F16" s="442"/>
      <c r="G16" s="439"/>
      <c r="H16" s="442"/>
      <c r="I16" s="439"/>
      <c r="J16" s="439"/>
      <c r="K16" s="439"/>
      <c r="L16" s="510"/>
      <c r="M16" s="442"/>
      <c r="N16" s="443"/>
      <c r="O16" s="511"/>
      <c r="P16" s="557">
        <f t="shared" si="0"/>
        <v>0</v>
      </c>
      <c r="Q16" s="413">
        <v>14</v>
      </c>
      <c r="R16" s="527">
        <f t="shared" si="1"/>
        <v>0</v>
      </c>
      <c r="S16" s="448">
        <f>'Balance de Energía'!K24</f>
        <v>0</v>
      </c>
      <c r="T16" s="449">
        <f t="shared" si="2"/>
        <v>0</v>
      </c>
      <c r="V16" s="455">
        <f t="shared" si="3"/>
        <v>0</v>
      </c>
      <c r="W16" s="514">
        <f t="shared" si="10"/>
        <v>0</v>
      </c>
      <c r="Y16" s="513">
        <f t="shared" si="11"/>
        <v>0</v>
      </c>
      <c r="Z16" s="448">
        <f t="shared" si="12"/>
        <v>0</v>
      </c>
      <c r="AA16" s="449">
        <f t="shared" si="13"/>
        <v>0</v>
      </c>
      <c r="AE16" s="567" t="str">
        <f t="shared" si="4"/>
        <v/>
      </c>
      <c r="AF16" s="438"/>
      <c r="AG16" s="575"/>
      <c r="AH16" s="576"/>
      <c r="AI16" s="577">
        <f t="shared" si="5"/>
        <v>0</v>
      </c>
      <c r="AJ16" s="578">
        <f t="shared" si="6"/>
        <v>0</v>
      </c>
      <c r="AL16" s="571">
        <f t="shared" si="7"/>
        <v>0</v>
      </c>
      <c r="AM16" s="579">
        <f t="shared" si="7"/>
        <v>0</v>
      </c>
      <c r="AN16" s="580">
        <f t="shared" si="8"/>
        <v>0</v>
      </c>
      <c r="AO16" s="581" t="str">
        <f t="shared" si="9"/>
        <v/>
      </c>
    </row>
    <row r="17" spans="1:41" x14ac:dyDescent="0.2">
      <c r="A17" s="438"/>
      <c r="B17" s="440"/>
      <c r="C17" s="439"/>
      <c r="D17" s="439"/>
      <c r="E17" s="439"/>
      <c r="F17" s="442"/>
      <c r="G17" s="439"/>
      <c r="H17" s="442"/>
      <c r="I17" s="439"/>
      <c r="J17" s="439"/>
      <c r="K17" s="439"/>
      <c r="L17" s="510"/>
      <c r="M17" s="442"/>
      <c r="N17" s="443"/>
      <c r="O17" s="511"/>
      <c r="P17" s="557">
        <f t="shared" si="0"/>
        <v>0</v>
      </c>
      <c r="Q17" s="413">
        <v>15</v>
      </c>
      <c r="R17" s="527">
        <f t="shared" si="1"/>
        <v>0</v>
      </c>
      <c r="S17" s="448">
        <f>'Balance de Energía'!K25</f>
        <v>0</v>
      </c>
      <c r="T17" s="449">
        <f t="shared" si="2"/>
        <v>0</v>
      </c>
      <c r="V17" s="455">
        <f t="shared" si="3"/>
        <v>0</v>
      </c>
      <c r="W17" s="514">
        <f t="shared" si="10"/>
        <v>0</v>
      </c>
      <c r="Y17" s="513">
        <f t="shared" si="11"/>
        <v>0</v>
      </c>
      <c r="Z17" s="448">
        <f t="shared" si="12"/>
        <v>0</v>
      </c>
      <c r="AA17" s="449">
        <f t="shared" si="13"/>
        <v>0</v>
      </c>
      <c r="AE17" s="567" t="str">
        <f t="shared" si="4"/>
        <v/>
      </c>
      <c r="AF17" s="438"/>
      <c r="AG17" s="575"/>
      <c r="AH17" s="576"/>
      <c r="AI17" s="577">
        <f t="shared" si="5"/>
        <v>0</v>
      </c>
      <c r="AJ17" s="578">
        <f t="shared" si="6"/>
        <v>0</v>
      </c>
      <c r="AL17" s="571">
        <f t="shared" si="7"/>
        <v>0</v>
      </c>
      <c r="AM17" s="579">
        <f t="shared" si="7"/>
        <v>0</v>
      </c>
      <c r="AN17" s="580">
        <f t="shared" si="8"/>
        <v>0</v>
      </c>
      <c r="AO17" s="581" t="str">
        <f t="shared" si="9"/>
        <v/>
      </c>
    </row>
    <row r="18" spans="1:41" x14ac:dyDescent="0.2">
      <c r="A18" s="438"/>
      <c r="B18" s="440"/>
      <c r="C18" s="439"/>
      <c r="D18" s="439"/>
      <c r="E18" s="439"/>
      <c r="F18" s="442"/>
      <c r="G18" s="439"/>
      <c r="H18" s="442"/>
      <c r="I18" s="439"/>
      <c r="J18" s="439"/>
      <c r="K18" s="439"/>
      <c r="L18" s="510"/>
      <c r="M18" s="442"/>
      <c r="N18" s="443"/>
      <c r="O18" s="511"/>
      <c r="P18" s="557">
        <f t="shared" si="0"/>
        <v>0</v>
      </c>
      <c r="Q18" s="413">
        <v>16</v>
      </c>
      <c r="R18" s="527">
        <f t="shared" si="1"/>
        <v>0</v>
      </c>
      <c r="S18" s="448">
        <f>'Balance de Energía'!K26</f>
        <v>0</v>
      </c>
      <c r="T18" s="449">
        <f t="shared" si="2"/>
        <v>0</v>
      </c>
      <c r="V18" s="455">
        <f t="shared" si="3"/>
        <v>0</v>
      </c>
      <c r="W18" s="514">
        <f t="shared" si="10"/>
        <v>0</v>
      </c>
      <c r="Y18" s="513">
        <f t="shared" si="11"/>
        <v>0</v>
      </c>
      <c r="Z18" s="448">
        <f t="shared" si="12"/>
        <v>0</v>
      </c>
      <c r="AA18" s="449">
        <f t="shared" si="13"/>
        <v>0</v>
      </c>
      <c r="AE18" s="567" t="str">
        <f t="shared" si="4"/>
        <v/>
      </c>
      <c r="AF18" s="438"/>
      <c r="AG18" s="575"/>
      <c r="AH18" s="576"/>
      <c r="AI18" s="577">
        <f t="shared" si="5"/>
        <v>0</v>
      </c>
      <c r="AJ18" s="578">
        <f t="shared" si="6"/>
        <v>0</v>
      </c>
      <c r="AL18" s="571">
        <f t="shared" si="7"/>
        <v>0</v>
      </c>
      <c r="AM18" s="579">
        <f t="shared" si="7"/>
        <v>0</v>
      </c>
      <c r="AN18" s="580">
        <f t="shared" si="8"/>
        <v>0</v>
      </c>
      <c r="AO18" s="581" t="str">
        <f t="shared" si="9"/>
        <v/>
      </c>
    </row>
    <row r="19" spans="1:41" x14ac:dyDescent="0.2">
      <c r="A19" s="438"/>
      <c r="B19" s="440"/>
      <c r="C19" s="439"/>
      <c r="D19" s="439"/>
      <c r="E19" s="439"/>
      <c r="F19" s="442"/>
      <c r="G19" s="439"/>
      <c r="H19" s="442"/>
      <c r="I19" s="439"/>
      <c r="J19" s="439"/>
      <c r="K19" s="439"/>
      <c r="L19" s="510"/>
      <c r="M19" s="442"/>
      <c r="N19" s="443"/>
      <c r="O19" s="511"/>
      <c r="P19" s="557">
        <f t="shared" si="0"/>
        <v>0</v>
      </c>
      <c r="Q19" s="413">
        <v>17</v>
      </c>
      <c r="R19" s="527">
        <f t="shared" si="1"/>
        <v>0</v>
      </c>
      <c r="S19" s="448">
        <f>'Balance de Energía'!K27</f>
        <v>0</v>
      </c>
      <c r="T19" s="449">
        <f t="shared" si="2"/>
        <v>0</v>
      </c>
      <c r="V19" s="455">
        <f t="shared" si="3"/>
        <v>0</v>
      </c>
      <c r="W19" s="514">
        <f t="shared" si="10"/>
        <v>0</v>
      </c>
      <c r="Y19" s="513">
        <f t="shared" si="11"/>
        <v>0</v>
      </c>
      <c r="Z19" s="448">
        <f t="shared" si="12"/>
        <v>0</v>
      </c>
      <c r="AA19" s="449">
        <f t="shared" si="13"/>
        <v>0</v>
      </c>
      <c r="AE19" s="567" t="str">
        <f t="shared" si="4"/>
        <v/>
      </c>
      <c r="AF19" s="438"/>
      <c r="AG19" s="575"/>
      <c r="AH19" s="576"/>
      <c r="AI19" s="577">
        <f t="shared" si="5"/>
        <v>0</v>
      </c>
      <c r="AJ19" s="578">
        <f t="shared" si="6"/>
        <v>0</v>
      </c>
      <c r="AL19" s="571">
        <f t="shared" si="7"/>
        <v>0</v>
      </c>
      <c r="AM19" s="579">
        <f t="shared" si="7"/>
        <v>0</v>
      </c>
      <c r="AN19" s="580">
        <f t="shared" si="8"/>
        <v>0</v>
      </c>
      <c r="AO19" s="581" t="str">
        <f t="shared" si="9"/>
        <v/>
      </c>
    </row>
    <row r="20" spans="1:41" x14ac:dyDescent="0.2">
      <c r="A20" s="438"/>
      <c r="B20" s="440"/>
      <c r="C20" s="439"/>
      <c r="D20" s="439"/>
      <c r="E20" s="439"/>
      <c r="F20" s="442"/>
      <c r="G20" s="439"/>
      <c r="H20" s="442"/>
      <c r="I20" s="439"/>
      <c r="J20" s="439"/>
      <c r="K20" s="439"/>
      <c r="L20" s="510"/>
      <c r="M20" s="442"/>
      <c r="N20" s="443"/>
      <c r="O20" s="511"/>
      <c r="P20" s="557">
        <f t="shared" si="0"/>
        <v>0</v>
      </c>
      <c r="Q20" s="413">
        <v>18</v>
      </c>
      <c r="R20" s="527">
        <f t="shared" si="1"/>
        <v>0</v>
      </c>
      <c r="S20" s="448">
        <f>'Balance de Energía'!K28</f>
        <v>0</v>
      </c>
      <c r="T20" s="449">
        <f t="shared" si="2"/>
        <v>0</v>
      </c>
      <c r="V20" s="455">
        <f t="shared" si="3"/>
        <v>0</v>
      </c>
      <c r="W20" s="514">
        <f t="shared" si="10"/>
        <v>0</v>
      </c>
      <c r="Y20" s="513">
        <f t="shared" si="11"/>
        <v>0</v>
      </c>
      <c r="Z20" s="448">
        <f t="shared" si="12"/>
        <v>0</v>
      </c>
      <c r="AA20" s="449">
        <f t="shared" si="13"/>
        <v>0</v>
      </c>
      <c r="AE20" s="567" t="str">
        <f t="shared" si="4"/>
        <v/>
      </c>
      <c r="AF20" s="438"/>
      <c r="AG20" s="575"/>
      <c r="AH20" s="576"/>
      <c r="AI20" s="577">
        <f t="shared" si="5"/>
        <v>0</v>
      </c>
      <c r="AJ20" s="578">
        <f t="shared" si="6"/>
        <v>0</v>
      </c>
      <c r="AL20" s="571">
        <f t="shared" si="7"/>
        <v>0</v>
      </c>
      <c r="AM20" s="579">
        <f t="shared" si="7"/>
        <v>0</v>
      </c>
      <c r="AN20" s="580">
        <f t="shared" si="8"/>
        <v>0</v>
      </c>
      <c r="AO20" s="581" t="str">
        <f t="shared" si="9"/>
        <v/>
      </c>
    </row>
    <row r="21" spans="1:41" x14ac:dyDescent="0.2">
      <c r="A21" s="438"/>
      <c r="B21" s="440"/>
      <c r="C21" s="439"/>
      <c r="D21" s="439"/>
      <c r="E21" s="439"/>
      <c r="F21" s="442"/>
      <c r="G21" s="439"/>
      <c r="H21" s="442"/>
      <c r="I21" s="439"/>
      <c r="J21" s="439"/>
      <c r="K21" s="439"/>
      <c r="L21" s="510"/>
      <c r="M21" s="442"/>
      <c r="N21" s="443"/>
      <c r="O21" s="511"/>
      <c r="P21" s="557">
        <f t="shared" si="0"/>
        <v>0</v>
      </c>
      <c r="Q21" s="413">
        <v>19</v>
      </c>
      <c r="R21" s="527">
        <f t="shared" si="1"/>
        <v>0</v>
      </c>
      <c r="S21" s="448">
        <f>'Balance de Energía'!K29</f>
        <v>0</v>
      </c>
      <c r="T21" s="449">
        <f t="shared" si="2"/>
        <v>0</v>
      </c>
      <c r="V21" s="455">
        <f t="shared" si="3"/>
        <v>0</v>
      </c>
      <c r="W21" s="514">
        <f t="shared" si="10"/>
        <v>0</v>
      </c>
      <c r="Y21" s="513">
        <f t="shared" si="11"/>
        <v>0</v>
      </c>
      <c r="Z21" s="448">
        <f t="shared" si="12"/>
        <v>0</v>
      </c>
      <c r="AA21" s="449">
        <f t="shared" si="13"/>
        <v>0</v>
      </c>
      <c r="AE21" s="567" t="str">
        <f t="shared" si="4"/>
        <v/>
      </c>
      <c r="AF21" s="438"/>
      <c r="AG21" s="575"/>
      <c r="AH21" s="576"/>
      <c r="AI21" s="577">
        <f t="shared" si="5"/>
        <v>0</v>
      </c>
      <c r="AJ21" s="578">
        <f t="shared" si="6"/>
        <v>0</v>
      </c>
      <c r="AL21" s="571">
        <f t="shared" si="7"/>
        <v>0</v>
      </c>
      <c r="AM21" s="579">
        <f t="shared" si="7"/>
        <v>0</v>
      </c>
      <c r="AN21" s="580">
        <f t="shared" si="8"/>
        <v>0</v>
      </c>
      <c r="AO21" s="581" t="str">
        <f t="shared" si="9"/>
        <v/>
      </c>
    </row>
    <row r="22" spans="1:41" x14ac:dyDescent="0.2">
      <c r="A22" s="438"/>
      <c r="B22" s="440"/>
      <c r="C22" s="439"/>
      <c r="D22" s="439"/>
      <c r="E22" s="439"/>
      <c r="F22" s="442"/>
      <c r="G22" s="439"/>
      <c r="H22" s="442"/>
      <c r="I22" s="439"/>
      <c r="J22" s="439"/>
      <c r="K22" s="439"/>
      <c r="L22" s="510"/>
      <c r="M22" s="442"/>
      <c r="N22" s="443"/>
      <c r="O22" s="511"/>
      <c r="P22" s="557">
        <f t="shared" si="0"/>
        <v>0</v>
      </c>
      <c r="Q22" s="413">
        <v>20</v>
      </c>
      <c r="R22" s="527">
        <f t="shared" si="1"/>
        <v>0</v>
      </c>
      <c r="S22" s="448">
        <f>'Balance de Energía'!K30</f>
        <v>0</v>
      </c>
      <c r="T22" s="449">
        <f t="shared" si="2"/>
        <v>0</v>
      </c>
      <c r="V22" s="455">
        <f t="shared" si="3"/>
        <v>0</v>
      </c>
      <c r="W22" s="514">
        <f t="shared" si="10"/>
        <v>0</v>
      </c>
      <c r="Y22" s="513">
        <f t="shared" si="11"/>
        <v>0</v>
      </c>
      <c r="Z22" s="448">
        <f t="shared" si="12"/>
        <v>0</v>
      </c>
      <c r="AA22" s="449">
        <f t="shared" si="13"/>
        <v>0</v>
      </c>
      <c r="AE22" s="567" t="str">
        <f t="shared" si="4"/>
        <v/>
      </c>
      <c r="AF22" s="438"/>
      <c r="AG22" s="575"/>
      <c r="AH22" s="576"/>
      <c r="AI22" s="577">
        <f t="shared" si="5"/>
        <v>0</v>
      </c>
      <c r="AJ22" s="578">
        <f t="shared" si="6"/>
        <v>0</v>
      </c>
      <c r="AL22" s="571">
        <f t="shared" si="7"/>
        <v>0</v>
      </c>
      <c r="AM22" s="579">
        <f t="shared" si="7"/>
        <v>0</v>
      </c>
      <c r="AN22" s="580">
        <f t="shared" si="8"/>
        <v>0</v>
      </c>
      <c r="AO22" s="581" t="str">
        <f t="shared" si="9"/>
        <v/>
      </c>
    </row>
    <row r="23" spans="1:41" x14ac:dyDescent="0.2">
      <c r="A23" s="438"/>
      <c r="B23" s="440"/>
      <c r="C23" s="439"/>
      <c r="D23" s="439"/>
      <c r="E23" s="439"/>
      <c r="F23" s="442"/>
      <c r="G23" s="439"/>
      <c r="H23" s="442"/>
      <c r="I23" s="439"/>
      <c r="J23" s="439"/>
      <c r="K23" s="439"/>
      <c r="L23" s="510"/>
      <c r="M23" s="442"/>
      <c r="N23" s="443"/>
      <c r="O23" s="511"/>
      <c r="P23" s="557">
        <f t="shared" si="0"/>
        <v>0</v>
      </c>
      <c r="Q23" s="413">
        <v>21</v>
      </c>
      <c r="R23" s="527">
        <f t="shared" si="1"/>
        <v>0</v>
      </c>
      <c r="S23" s="448">
        <f>'Balance de Energía'!K31</f>
        <v>0</v>
      </c>
      <c r="T23" s="449">
        <f t="shared" si="2"/>
        <v>0</v>
      </c>
      <c r="V23" s="455">
        <f t="shared" si="3"/>
        <v>0</v>
      </c>
      <c r="W23" s="514">
        <f t="shared" si="10"/>
        <v>0</v>
      </c>
      <c r="Y23" s="513">
        <f t="shared" si="11"/>
        <v>0</v>
      </c>
      <c r="Z23" s="448">
        <f t="shared" si="12"/>
        <v>0</v>
      </c>
      <c r="AA23" s="449">
        <f t="shared" si="13"/>
        <v>0</v>
      </c>
      <c r="AE23" s="567" t="str">
        <f t="shared" si="4"/>
        <v/>
      </c>
      <c r="AF23" s="438"/>
      <c r="AG23" s="575"/>
      <c r="AH23" s="576"/>
      <c r="AI23" s="577">
        <f t="shared" si="5"/>
        <v>0</v>
      </c>
      <c r="AJ23" s="578">
        <f t="shared" si="6"/>
        <v>0</v>
      </c>
      <c r="AL23" s="571">
        <f t="shared" si="7"/>
        <v>0</v>
      </c>
      <c r="AM23" s="579">
        <f t="shared" si="7"/>
        <v>0</v>
      </c>
      <c r="AN23" s="580">
        <f t="shared" si="8"/>
        <v>0</v>
      </c>
      <c r="AO23" s="581" t="str">
        <f t="shared" si="9"/>
        <v/>
      </c>
    </row>
    <row r="24" spans="1:41" x14ac:dyDescent="0.2">
      <c r="A24" s="438"/>
      <c r="B24" s="440"/>
      <c r="C24" s="439"/>
      <c r="D24" s="439"/>
      <c r="E24" s="439"/>
      <c r="F24" s="442"/>
      <c r="G24" s="439"/>
      <c r="H24" s="442"/>
      <c r="I24" s="439"/>
      <c r="J24" s="439"/>
      <c r="K24" s="439"/>
      <c r="L24" s="510"/>
      <c r="M24" s="442"/>
      <c r="N24" s="443"/>
      <c r="O24" s="511"/>
      <c r="P24" s="557">
        <f t="shared" si="0"/>
        <v>0</v>
      </c>
      <c r="Q24" s="413">
        <v>22</v>
      </c>
      <c r="R24" s="527">
        <f t="shared" si="1"/>
        <v>0</v>
      </c>
      <c r="S24" s="448">
        <f>'Balance de Energía'!K32</f>
        <v>0</v>
      </c>
      <c r="T24" s="449">
        <f t="shared" si="2"/>
        <v>0</v>
      </c>
      <c r="V24" s="455">
        <f t="shared" si="3"/>
        <v>0</v>
      </c>
      <c r="W24" s="514">
        <f t="shared" si="10"/>
        <v>0</v>
      </c>
      <c r="Y24" s="513">
        <f t="shared" si="11"/>
        <v>0</v>
      </c>
      <c r="Z24" s="448">
        <f t="shared" si="12"/>
        <v>0</v>
      </c>
      <c r="AA24" s="449">
        <f t="shared" si="13"/>
        <v>0</v>
      </c>
      <c r="AE24" s="567" t="str">
        <f t="shared" si="4"/>
        <v/>
      </c>
      <c r="AF24" s="438"/>
      <c r="AG24" s="575"/>
      <c r="AH24" s="576"/>
      <c r="AI24" s="577">
        <f t="shared" si="5"/>
        <v>0</v>
      </c>
      <c r="AJ24" s="578">
        <f t="shared" si="6"/>
        <v>0</v>
      </c>
      <c r="AL24" s="571">
        <f t="shared" si="7"/>
        <v>0</v>
      </c>
      <c r="AM24" s="579">
        <f t="shared" si="7"/>
        <v>0</v>
      </c>
      <c r="AN24" s="580">
        <f t="shared" si="8"/>
        <v>0</v>
      </c>
      <c r="AO24" s="581" t="str">
        <f t="shared" si="9"/>
        <v/>
      </c>
    </row>
    <row r="25" spans="1:41" x14ac:dyDescent="0.2">
      <c r="A25" s="438"/>
      <c r="B25" s="440"/>
      <c r="C25" s="439"/>
      <c r="D25" s="439"/>
      <c r="E25" s="439"/>
      <c r="F25" s="442"/>
      <c r="G25" s="439"/>
      <c r="H25" s="442"/>
      <c r="I25" s="439"/>
      <c r="J25" s="439"/>
      <c r="K25" s="439"/>
      <c r="L25" s="510"/>
      <c r="M25" s="442"/>
      <c r="N25" s="443"/>
      <c r="O25" s="511"/>
      <c r="P25" s="557">
        <f t="shared" si="0"/>
        <v>0</v>
      </c>
      <c r="Q25" s="413">
        <v>23</v>
      </c>
      <c r="R25" s="527">
        <f t="shared" si="1"/>
        <v>0</v>
      </c>
      <c r="S25" s="448">
        <f>'Balance de Energía'!K33</f>
        <v>0</v>
      </c>
      <c r="T25" s="449">
        <f t="shared" si="2"/>
        <v>0</v>
      </c>
      <c r="V25" s="455">
        <f t="shared" si="3"/>
        <v>0</v>
      </c>
      <c r="W25" s="514">
        <f t="shared" si="10"/>
        <v>0</v>
      </c>
      <c r="Y25" s="513">
        <f t="shared" si="11"/>
        <v>0</v>
      </c>
      <c r="Z25" s="448">
        <f t="shared" si="12"/>
        <v>0</v>
      </c>
      <c r="AA25" s="449">
        <f t="shared" si="13"/>
        <v>0</v>
      </c>
      <c r="AE25" s="567" t="str">
        <f t="shared" si="4"/>
        <v/>
      </c>
      <c r="AF25" s="438"/>
      <c r="AG25" s="575"/>
      <c r="AH25" s="576"/>
      <c r="AI25" s="577">
        <f t="shared" si="5"/>
        <v>0</v>
      </c>
      <c r="AJ25" s="578">
        <f t="shared" si="6"/>
        <v>0</v>
      </c>
      <c r="AL25" s="571">
        <f t="shared" si="7"/>
        <v>0</v>
      </c>
      <c r="AM25" s="579">
        <f t="shared" si="7"/>
        <v>0</v>
      </c>
      <c r="AN25" s="580">
        <f t="shared" si="8"/>
        <v>0</v>
      </c>
      <c r="AO25" s="581" t="str">
        <f t="shared" si="9"/>
        <v/>
      </c>
    </row>
    <row r="26" spans="1:41" x14ac:dyDescent="0.2">
      <c r="A26" s="438"/>
      <c r="B26" s="440"/>
      <c r="C26" s="439"/>
      <c r="D26" s="439"/>
      <c r="E26" s="439"/>
      <c r="F26" s="442"/>
      <c r="G26" s="439"/>
      <c r="H26" s="442"/>
      <c r="I26" s="439"/>
      <c r="J26" s="439"/>
      <c r="K26" s="439"/>
      <c r="L26" s="510"/>
      <c r="M26" s="442"/>
      <c r="N26" s="443"/>
      <c r="O26" s="511"/>
      <c r="P26" s="557">
        <f t="shared" si="0"/>
        <v>0</v>
      </c>
      <c r="Q26" s="413">
        <v>24</v>
      </c>
      <c r="R26" s="527">
        <f t="shared" si="1"/>
        <v>0</v>
      </c>
      <c r="S26" s="448">
        <f>'Balance de Energía'!K34</f>
        <v>0</v>
      </c>
      <c r="T26" s="449">
        <f t="shared" si="2"/>
        <v>0</v>
      </c>
      <c r="V26" s="455">
        <f t="shared" si="3"/>
        <v>0</v>
      </c>
      <c r="W26" s="514">
        <f t="shared" si="10"/>
        <v>0</v>
      </c>
      <c r="Y26" s="513">
        <f t="shared" si="11"/>
        <v>0</v>
      </c>
      <c r="Z26" s="448">
        <f t="shared" si="12"/>
        <v>0</v>
      </c>
      <c r="AA26" s="449">
        <f t="shared" si="13"/>
        <v>0</v>
      </c>
      <c r="AE26" s="567" t="str">
        <f t="shared" si="4"/>
        <v/>
      </c>
      <c r="AF26" s="438"/>
      <c r="AG26" s="575"/>
      <c r="AH26" s="576"/>
      <c r="AI26" s="577">
        <f t="shared" si="5"/>
        <v>0</v>
      </c>
      <c r="AJ26" s="578">
        <f t="shared" si="6"/>
        <v>0</v>
      </c>
      <c r="AL26" s="571">
        <f t="shared" si="7"/>
        <v>0</v>
      </c>
      <c r="AM26" s="579">
        <f t="shared" si="7"/>
        <v>0</v>
      </c>
      <c r="AN26" s="580">
        <f t="shared" si="8"/>
        <v>0</v>
      </c>
      <c r="AO26" s="581" t="str">
        <f t="shared" si="9"/>
        <v/>
      </c>
    </row>
    <row r="27" spans="1:41" x14ac:dyDescent="0.2">
      <c r="A27" s="438"/>
      <c r="B27" s="440"/>
      <c r="C27" s="439"/>
      <c r="D27" s="439"/>
      <c r="E27" s="439"/>
      <c r="F27" s="442"/>
      <c r="G27" s="439"/>
      <c r="H27" s="442"/>
      <c r="I27" s="439"/>
      <c r="J27" s="439"/>
      <c r="K27" s="439"/>
      <c r="L27" s="510"/>
      <c r="M27" s="442"/>
      <c r="N27" s="443"/>
      <c r="O27" s="511"/>
      <c r="P27" s="557">
        <f t="shared" si="0"/>
        <v>0</v>
      </c>
      <c r="Q27" s="413">
        <v>25</v>
      </c>
      <c r="R27" s="527">
        <f t="shared" si="1"/>
        <v>0</v>
      </c>
      <c r="S27" s="448">
        <f>'Balance de Energía'!K35</f>
        <v>0</v>
      </c>
      <c r="T27" s="449">
        <f t="shared" si="2"/>
        <v>0</v>
      </c>
      <c r="V27" s="455">
        <f t="shared" si="3"/>
        <v>0</v>
      </c>
      <c r="W27" s="514">
        <f t="shared" si="10"/>
        <v>0</v>
      </c>
      <c r="Y27" s="513">
        <f t="shared" si="11"/>
        <v>0</v>
      </c>
      <c r="Z27" s="448">
        <f t="shared" si="12"/>
        <v>0</v>
      </c>
      <c r="AA27" s="449">
        <f t="shared" si="13"/>
        <v>0</v>
      </c>
      <c r="AE27" s="567" t="str">
        <f t="shared" si="4"/>
        <v/>
      </c>
      <c r="AF27" s="438"/>
      <c r="AG27" s="575"/>
      <c r="AH27" s="576"/>
      <c r="AI27" s="577">
        <f t="shared" si="5"/>
        <v>0</v>
      </c>
      <c r="AJ27" s="578">
        <f t="shared" si="6"/>
        <v>0</v>
      </c>
      <c r="AL27" s="571">
        <f t="shared" si="7"/>
        <v>0</v>
      </c>
      <c r="AM27" s="579">
        <f t="shared" si="7"/>
        <v>0</v>
      </c>
      <c r="AN27" s="580">
        <f t="shared" si="8"/>
        <v>0</v>
      </c>
      <c r="AO27" s="581" t="str">
        <f t="shared" si="9"/>
        <v/>
      </c>
    </row>
    <row r="28" spans="1:41" x14ac:dyDescent="0.2">
      <c r="A28" s="438"/>
      <c r="B28" s="440"/>
      <c r="C28" s="439"/>
      <c r="D28" s="439"/>
      <c r="E28" s="439"/>
      <c r="F28" s="442"/>
      <c r="G28" s="439"/>
      <c r="H28" s="442"/>
      <c r="I28" s="439"/>
      <c r="J28" s="439"/>
      <c r="K28" s="439"/>
      <c r="L28" s="510"/>
      <c r="M28" s="442"/>
      <c r="N28" s="443"/>
      <c r="O28" s="511"/>
      <c r="P28" s="557">
        <f t="shared" si="0"/>
        <v>0</v>
      </c>
      <c r="Q28" s="413">
        <v>26</v>
      </c>
      <c r="R28" s="527">
        <f t="shared" si="1"/>
        <v>0</v>
      </c>
      <c r="S28" s="448">
        <f>'Balance de Energía'!K36</f>
        <v>0</v>
      </c>
      <c r="T28" s="449">
        <f t="shared" si="2"/>
        <v>0</v>
      </c>
      <c r="V28" s="455">
        <f t="shared" si="3"/>
        <v>0</v>
      </c>
      <c r="W28" s="514">
        <f t="shared" si="10"/>
        <v>0</v>
      </c>
      <c r="Y28" s="513">
        <f t="shared" si="11"/>
        <v>0</v>
      </c>
      <c r="Z28" s="448">
        <f t="shared" si="12"/>
        <v>0</v>
      </c>
      <c r="AA28" s="449">
        <f t="shared" si="13"/>
        <v>0</v>
      </c>
      <c r="AE28" s="567" t="str">
        <f t="shared" si="4"/>
        <v/>
      </c>
      <c r="AF28" s="438"/>
      <c r="AG28" s="575"/>
      <c r="AH28" s="576"/>
      <c r="AI28" s="577">
        <f t="shared" si="5"/>
        <v>0</v>
      </c>
      <c r="AJ28" s="578">
        <f t="shared" si="6"/>
        <v>0</v>
      </c>
      <c r="AL28" s="571">
        <f t="shared" si="7"/>
        <v>0</v>
      </c>
      <c r="AM28" s="579">
        <f t="shared" si="7"/>
        <v>0</v>
      </c>
      <c r="AN28" s="580">
        <f t="shared" si="8"/>
        <v>0</v>
      </c>
      <c r="AO28" s="581" t="str">
        <f t="shared" si="9"/>
        <v/>
      </c>
    </row>
    <row r="29" spans="1:41" x14ac:dyDescent="0.2">
      <c r="A29" s="438"/>
      <c r="B29" s="440"/>
      <c r="C29" s="439"/>
      <c r="D29" s="439"/>
      <c r="E29" s="439"/>
      <c r="F29" s="442"/>
      <c r="G29" s="439"/>
      <c r="H29" s="442"/>
      <c r="I29" s="439"/>
      <c r="J29" s="439"/>
      <c r="K29" s="439"/>
      <c r="L29" s="510"/>
      <c r="M29" s="442"/>
      <c r="N29" s="443"/>
      <c r="O29" s="511"/>
      <c r="P29" s="557">
        <f t="shared" si="0"/>
        <v>0</v>
      </c>
      <c r="Q29" s="413">
        <v>27</v>
      </c>
      <c r="R29" s="527">
        <f t="shared" si="1"/>
        <v>0</v>
      </c>
      <c r="S29" s="448">
        <f>'Balance de Energía'!K37</f>
        <v>0</v>
      </c>
      <c r="T29" s="449">
        <f t="shared" si="2"/>
        <v>0</v>
      </c>
      <c r="V29" s="455">
        <f t="shared" si="3"/>
        <v>0</v>
      </c>
      <c r="W29" s="514">
        <f t="shared" si="10"/>
        <v>0</v>
      </c>
      <c r="Y29" s="513">
        <f t="shared" si="11"/>
        <v>0</v>
      </c>
      <c r="Z29" s="448">
        <f t="shared" si="12"/>
        <v>0</v>
      </c>
      <c r="AA29" s="449">
        <f t="shared" si="13"/>
        <v>0</v>
      </c>
      <c r="AE29" s="567" t="str">
        <f t="shared" si="4"/>
        <v/>
      </c>
      <c r="AF29" s="438"/>
      <c r="AG29" s="575"/>
      <c r="AH29" s="576"/>
      <c r="AI29" s="577">
        <f t="shared" si="5"/>
        <v>0</v>
      </c>
      <c r="AJ29" s="578">
        <f t="shared" si="6"/>
        <v>0</v>
      </c>
      <c r="AL29" s="571">
        <f t="shared" si="7"/>
        <v>0</v>
      </c>
      <c r="AM29" s="579">
        <f t="shared" si="7"/>
        <v>0</v>
      </c>
      <c r="AN29" s="580">
        <f t="shared" si="8"/>
        <v>0</v>
      </c>
      <c r="AO29" s="581" t="str">
        <f t="shared" si="9"/>
        <v/>
      </c>
    </row>
    <row r="30" spans="1:41" x14ac:dyDescent="0.2">
      <c r="A30" s="438"/>
      <c r="B30" s="440"/>
      <c r="C30" s="439"/>
      <c r="D30" s="439"/>
      <c r="E30" s="439"/>
      <c r="F30" s="442"/>
      <c r="G30" s="439"/>
      <c r="H30" s="442"/>
      <c r="I30" s="439"/>
      <c r="J30" s="439"/>
      <c r="K30" s="439"/>
      <c r="L30" s="510"/>
      <c r="M30" s="442"/>
      <c r="N30" s="443"/>
      <c r="O30" s="511"/>
      <c r="P30" s="557">
        <f t="shared" si="0"/>
        <v>0</v>
      </c>
      <c r="Q30" s="413">
        <v>28</v>
      </c>
      <c r="R30" s="527">
        <f t="shared" si="1"/>
        <v>0</v>
      </c>
      <c r="S30" s="448">
        <f>'Balance de Energía'!K38</f>
        <v>0</v>
      </c>
      <c r="T30" s="449">
        <f t="shared" si="2"/>
        <v>0</v>
      </c>
      <c r="V30" s="455">
        <f t="shared" si="3"/>
        <v>0</v>
      </c>
      <c r="W30" s="514">
        <f t="shared" si="10"/>
        <v>0</v>
      </c>
      <c r="Y30" s="513">
        <f t="shared" si="11"/>
        <v>0</v>
      </c>
      <c r="Z30" s="448">
        <f t="shared" si="12"/>
        <v>0</v>
      </c>
      <c r="AA30" s="449">
        <f t="shared" si="13"/>
        <v>0</v>
      </c>
      <c r="AE30" s="567" t="str">
        <f t="shared" si="4"/>
        <v/>
      </c>
      <c r="AF30" s="438"/>
      <c r="AG30" s="575"/>
      <c r="AH30" s="576"/>
      <c r="AI30" s="577">
        <f t="shared" si="5"/>
        <v>0</v>
      </c>
      <c r="AJ30" s="578">
        <f t="shared" si="6"/>
        <v>0</v>
      </c>
      <c r="AL30" s="571">
        <f t="shared" si="7"/>
        <v>0</v>
      </c>
      <c r="AM30" s="579">
        <f t="shared" si="7"/>
        <v>0</v>
      </c>
      <c r="AN30" s="580">
        <f t="shared" si="8"/>
        <v>0</v>
      </c>
      <c r="AO30" s="581" t="str">
        <f t="shared" si="9"/>
        <v/>
      </c>
    </row>
    <row r="31" spans="1:41" x14ac:dyDescent="0.2">
      <c r="A31" s="438"/>
      <c r="B31" s="440"/>
      <c r="C31" s="439"/>
      <c r="D31" s="439"/>
      <c r="E31" s="439"/>
      <c r="F31" s="442"/>
      <c r="G31" s="439"/>
      <c r="H31" s="442"/>
      <c r="I31" s="439"/>
      <c r="J31" s="439"/>
      <c r="K31" s="439"/>
      <c r="L31" s="510"/>
      <c r="M31" s="442"/>
      <c r="N31" s="443"/>
      <c r="O31" s="511"/>
      <c r="P31" s="557">
        <f t="shared" si="0"/>
        <v>0</v>
      </c>
      <c r="Q31" s="413">
        <v>29</v>
      </c>
      <c r="R31" s="527">
        <f t="shared" si="1"/>
        <v>0</v>
      </c>
      <c r="S31" s="448">
        <f>'Balance de Energía'!K39</f>
        <v>0</v>
      </c>
      <c r="T31" s="449">
        <f t="shared" si="2"/>
        <v>0</v>
      </c>
      <c r="V31" s="455">
        <f t="shared" si="3"/>
        <v>0</v>
      </c>
      <c r="W31" s="514">
        <f t="shared" si="10"/>
        <v>0</v>
      </c>
      <c r="Y31" s="513">
        <f t="shared" si="11"/>
        <v>0</v>
      </c>
      <c r="Z31" s="448">
        <f t="shared" si="12"/>
        <v>0</v>
      </c>
      <c r="AA31" s="449">
        <f t="shared" si="13"/>
        <v>0</v>
      </c>
      <c r="AE31" s="567" t="str">
        <f t="shared" si="4"/>
        <v/>
      </c>
      <c r="AF31" s="438"/>
      <c r="AG31" s="575"/>
      <c r="AH31" s="576"/>
      <c r="AI31" s="577">
        <f t="shared" si="5"/>
        <v>0</v>
      </c>
      <c r="AJ31" s="578">
        <f t="shared" si="6"/>
        <v>0</v>
      </c>
      <c r="AL31" s="571">
        <f t="shared" si="7"/>
        <v>0</v>
      </c>
      <c r="AM31" s="579">
        <f t="shared" si="7"/>
        <v>0</v>
      </c>
      <c r="AN31" s="580">
        <f t="shared" si="8"/>
        <v>0</v>
      </c>
      <c r="AO31" s="581" t="str">
        <f t="shared" si="9"/>
        <v/>
      </c>
    </row>
    <row r="32" spans="1:41" x14ac:dyDescent="0.2">
      <c r="A32" s="438"/>
      <c r="B32" s="440"/>
      <c r="C32" s="439"/>
      <c r="D32" s="439"/>
      <c r="E32" s="439"/>
      <c r="F32" s="442"/>
      <c r="G32" s="439"/>
      <c r="H32" s="442"/>
      <c r="I32" s="439"/>
      <c r="J32" s="439"/>
      <c r="K32" s="439"/>
      <c r="L32" s="510"/>
      <c r="M32" s="442"/>
      <c r="N32" s="443"/>
      <c r="O32" s="511"/>
      <c r="P32" s="557">
        <f t="shared" si="0"/>
        <v>0</v>
      </c>
      <c r="Q32" s="413">
        <v>30</v>
      </c>
      <c r="R32" s="527">
        <f t="shared" si="1"/>
        <v>0</v>
      </c>
      <c r="S32" s="448">
        <f>'Balance de Energía'!K40</f>
        <v>0</v>
      </c>
      <c r="T32" s="449">
        <f t="shared" si="2"/>
        <v>0</v>
      </c>
      <c r="V32" s="455">
        <f t="shared" si="3"/>
        <v>0</v>
      </c>
      <c r="W32" s="514">
        <f t="shared" si="10"/>
        <v>0</v>
      </c>
      <c r="Y32" s="513">
        <f t="shared" si="11"/>
        <v>0</v>
      </c>
      <c r="Z32" s="448">
        <f t="shared" si="12"/>
        <v>0</v>
      </c>
      <c r="AA32" s="449">
        <f t="shared" si="13"/>
        <v>0</v>
      </c>
      <c r="AE32" s="567" t="str">
        <f t="shared" si="4"/>
        <v/>
      </c>
      <c r="AF32" s="438"/>
      <c r="AG32" s="575"/>
      <c r="AH32" s="576"/>
      <c r="AI32" s="577">
        <f t="shared" si="5"/>
        <v>0</v>
      </c>
      <c r="AJ32" s="578">
        <f t="shared" si="6"/>
        <v>0</v>
      </c>
      <c r="AL32" s="571">
        <f t="shared" si="7"/>
        <v>0</v>
      </c>
      <c r="AM32" s="579">
        <f t="shared" si="7"/>
        <v>0</v>
      </c>
      <c r="AN32" s="580">
        <f t="shared" si="8"/>
        <v>0</v>
      </c>
      <c r="AO32" s="581" t="str">
        <f t="shared" si="9"/>
        <v/>
      </c>
    </row>
    <row r="33" spans="1:41" ht="13.5" thickBot="1" x14ac:dyDescent="0.25">
      <c r="A33" s="438"/>
      <c r="B33" s="440"/>
      <c r="C33" s="439"/>
      <c r="D33" s="439"/>
      <c r="E33" s="439"/>
      <c r="F33" s="442"/>
      <c r="G33" s="439"/>
      <c r="H33" s="442"/>
      <c r="I33" s="439"/>
      <c r="J33" s="439"/>
      <c r="K33" s="439"/>
      <c r="L33" s="510"/>
      <c r="M33" s="442"/>
      <c r="N33" s="443"/>
      <c r="O33" s="511"/>
      <c r="P33" s="557">
        <f t="shared" si="0"/>
        <v>0</v>
      </c>
      <c r="Q33" s="413">
        <v>31</v>
      </c>
      <c r="R33" s="528">
        <f t="shared" si="1"/>
        <v>0</v>
      </c>
      <c r="S33" s="466">
        <f>'Balance de Energía'!K41</f>
        <v>0</v>
      </c>
      <c r="T33" s="467">
        <f t="shared" si="2"/>
        <v>0</v>
      </c>
      <c r="V33" s="468">
        <f t="shared" si="3"/>
        <v>0</v>
      </c>
      <c r="W33" s="515">
        <f t="shared" si="10"/>
        <v>0</v>
      </c>
      <c r="Y33" s="513">
        <f t="shared" si="11"/>
        <v>0</v>
      </c>
      <c r="Z33" s="448">
        <f t="shared" si="12"/>
        <v>0</v>
      </c>
      <c r="AA33" s="449">
        <f t="shared" si="13"/>
        <v>0</v>
      </c>
      <c r="AE33" s="567" t="str">
        <f t="shared" si="4"/>
        <v/>
      </c>
      <c r="AF33" s="438"/>
      <c r="AG33" s="575"/>
      <c r="AH33" s="576"/>
      <c r="AI33" s="577">
        <f t="shared" si="5"/>
        <v>0</v>
      </c>
      <c r="AJ33" s="578">
        <f t="shared" si="6"/>
        <v>0</v>
      </c>
      <c r="AL33" s="571">
        <f t="shared" si="7"/>
        <v>0</v>
      </c>
      <c r="AM33" s="582">
        <f t="shared" si="7"/>
        <v>0</v>
      </c>
      <c r="AN33" s="580">
        <f t="shared" si="8"/>
        <v>0</v>
      </c>
      <c r="AO33" s="581" t="str">
        <f t="shared" si="9"/>
        <v/>
      </c>
    </row>
    <row r="34" spans="1:41" ht="13.5" thickBot="1" x14ac:dyDescent="0.25">
      <c r="A34" s="457"/>
      <c r="B34" s="459"/>
      <c r="C34" s="458"/>
      <c r="D34" s="458"/>
      <c r="E34" s="458"/>
      <c r="F34" s="461"/>
      <c r="G34" s="458"/>
      <c r="H34" s="461"/>
      <c r="I34" s="458"/>
      <c r="J34" s="458"/>
      <c r="K34" s="458"/>
      <c r="L34" s="516"/>
      <c r="M34" s="461"/>
      <c r="N34" s="462"/>
      <c r="O34" s="517"/>
      <c r="R34" s="518"/>
      <c r="S34" s="519"/>
      <c r="T34" s="520"/>
      <c r="V34" s="521"/>
      <c r="W34" s="522"/>
      <c r="Y34" s="523"/>
      <c r="Z34" s="524"/>
      <c r="AA34" s="525"/>
      <c r="AE34" s="567" t="str">
        <f t="shared" si="4"/>
        <v/>
      </c>
      <c r="AF34" s="457"/>
      <c r="AG34" s="583"/>
      <c r="AH34" s="584"/>
      <c r="AI34" s="585">
        <f t="shared" si="5"/>
        <v>0</v>
      </c>
      <c r="AJ34" s="586">
        <f t="shared" si="6"/>
        <v>0</v>
      </c>
      <c r="AL34" s="587"/>
      <c r="AM34" s="588"/>
      <c r="AN34" s="589"/>
      <c r="AO34" s="589"/>
    </row>
    <row r="35" spans="1:41" ht="13.5" thickBot="1" x14ac:dyDescent="0.25">
      <c r="AE35" s="567"/>
    </row>
    <row r="36" spans="1:41" ht="13.5" thickBot="1" x14ac:dyDescent="0.25">
      <c r="D36" s="473" t="s">
        <v>164</v>
      </c>
      <c r="E36" s="474">
        <f>COUNT(E3:E34)</f>
        <v>0</v>
      </c>
      <c r="K36" s="473" t="s">
        <v>165</v>
      </c>
      <c r="L36" s="475">
        <f>MAX(L3:L34)</f>
        <v>0</v>
      </c>
      <c r="M36" s="475">
        <f>MAX(M3:M34)</f>
        <v>0</v>
      </c>
      <c r="N36" s="473" t="s">
        <v>174</v>
      </c>
      <c r="O36" s="475">
        <f>SUM(O3:O33)</f>
        <v>0</v>
      </c>
      <c r="Q36" s="473" t="s">
        <v>167</v>
      </c>
      <c r="R36" s="477">
        <f>AVERAGE(R3:R33)</f>
        <v>0</v>
      </c>
      <c r="S36" s="477">
        <f>AVERAGE(S3:S33)</f>
        <v>0</v>
      </c>
      <c r="T36" s="478">
        <f>AVERAGE(T3:T33)</f>
        <v>0</v>
      </c>
      <c r="V36" s="479">
        <f>SUM(V3:V33)</f>
        <v>0</v>
      </c>
      <c r="W36" s="480">
        <f>SUM(W3:W33)</f>
        <v>0</v>
      </c>
      <c r="Y36" s="481">
        <f>SUM(Y3:Y33)</f>
        <v>0</v>
      </c>
      <c r="Z36" s="482">
        <f>SUM(Z3:Z33)</f>
        <v>0</v>
      </c>
      <c r="AA36" s="483">
        <f>SUM(AA3:AA33)</f>
        <v>0</v>
      </c>
      <c r="AF36" s="590" t="s">
        <v>217</v>
      </c>
      <c r="AG36" s="474">
        <f>COUNT(AG3:AG34)</f>
        <v>0</v>
      </c>
      <c r="AJ36" s="591">
        <f>SUM(AJ3:AJ33)</f>
        <v>0</v>
      </c>
      <c r="AK36" s="592" t="s">
        <v>172</v>
      </c>
      <c r="AL36" s="593"/>
      <c r="AM36" s="593"/>
      <c r="AN36" s="591">
        <f>SUM(AN3:AN33)</f>
        <v>0</v>
      </c>
      <c r="AO36" s="594" t="s">
        <v>172</v>
      </c>
    </row>
    <row r="37" spans="1:41" ht="13.5" thickBot="1" x14ac:dyDescent="0.25">
      <c r="K37" s="473" t="s">
        <v>167</v>
      </c>
      <c r="L37" s="484" t="e">
        <f>AVERAGE(L3:L34)</f>
        <v>#DIV/0!</v>
      </c>
      <c r="M37" s="484" t="e">
        <f>AVERAGE(M3:M34)</f>
        <v>#DIV/0!</v>
      </c>
      <c r="N37" s="473" t="s">
        <v>198</v>
      </c>
      <c r="O37" s="487">
        <f>O36*35.31467</f>
        <v>0</v>
      </c>
      <c r="R37" s="485" t="s">
        <v>169</v>
      </c>
      <c r="S37" s="485" t="s">
        <v>170</v>
      </c>
      <c r="T37" s="485" t="s">
        <v>171</v>
      </c>
      <c r="V37" s="486" t="s">
        <v>172</v>
      </c>
      <c r="W37" s="486" t="s">
        <v>172</v>
      </c>
      <c r="Y37" s="486" t="s">
        <v>172</v>
      </c>
      <c r="Z37" s="486" t="s">
        <v>172</v>
      </c>
      <c r="AA37" s="486" t="s">
        <v>172</v>
      </c>
      <c r="AF37" s="590" t="s">
        <v>218</v>
      </c>
      <c r="AG37" s="595">
        <f>-COUNT(AG3:AG34)+COUNT(E3:E34)</f>
        <v>0</v>
      </c>
      <c r="AN37" s="596" t="str">
        <f>IFERROR(AN36/SUM(AM3:AM33),"")</f>
        <v/>
      </c>
      <c r="AO37" s="594" t="s">
        <v>219</v>
      </c>
    </row>
    <row r="38" spans="1:41" ht="13.5" thickBot="1" x14ac:dyDescent="0.25">
      <c r="K38" s="473" t="s">
        <v>173</v>
      </c>
      <c r="L38" s="487">
        <f>MIN(L3:L34)</f>
        <v>0</v>
      </c>
      <c r="M38" s="487">
        <f>MIN(M3:M34)</f>
        <v>0</v>
      </c>
      <c r="V38" s="488" t="s">
        <v>174</v>
      </c>
      <c r="W38" s="488" t="s">
        <v>175</v>
      </c>
      <c r="Y38" s="488" t="s">
        <v>176</v>
      </c>
      <c r="Z38" s="488" t="s">
        <v>177</v>
      </c>
      <c r="AA38" s="488" t="s">
        <v>178</v>
      </c>
    </row>
    <row r="39" spans="1:41" ht="13.5" thickBot="1" x14ac:dyDescent="0.25">
      <c r="L39" s="526" t="s">
        <v>199</v>
      </c>
      <c r="M39" s="488" t="s">
        <v>179</v>
      </c>
    </row>
    <row r="40" spans="1:41" ht="13.5" thickBot="1" x14ac:dyDescent="0.25">
      <c r="AF40" s="590" t="s">
        <v>220</v>
      </c>
      <c r="AG40" s="474">
        <v>1</v>
      </c>
      <c r="AH40" s="558" t="s">
        <v>174</v>
      </c>
    </row>
    <row r="41" spans="1:41" ht="13.5" thickBot="1" x14ac:dyDescent="0.25">
      <c r="AF41" s="590" t="s">
        <v>221</v>
      </c>
      <c r="AG41" s="597">
        <v>0.01</v>
      </c>
    </row>
    <row r="42" spans="1:41" x14ac:dyDescent="0.2">
      <c r="Y42" s="552"/>
      <c r="Z42" s="553" t="s">
        <v>205</v>
      </c>
      <c r="AA42" s="554">
        <f>AA36</f>
        <v>0</v>
      </c>
      <c r="AB42" s="413" t="s">
        <v>14</v>
      </c>
    </row>
    <row r="43" spans="1:41" x14ac:dyDescent="0.2">
      <c r="K43" s="490" t="s">
        <v>180</v>
      </c>
      <c r="L43" s="491">
        <v>0.1</v>
      </c>
      <c r="M43" s="490"/>
      <c r="Y43" s="552"/>
      <c r="Z43" s="553" t="s">
        <v>206</v>
      </c>
      <c r="AA43" s="555" t="e">
        <f>TOTAL!K23</f>
        <v>#DIV/0!</v>
      </c>
      <c r="AB43" s="413" t="s">
        <v>14</v>
      </c>
    </row>
    <row r="44" spans="1:41" x14ac:dyDescent="0.2">
      <c r="K44" s="492" t="s">
        <v>181</v>
      </c>
      <c r="L44" s="493" t="e">
        <f>L37*(1+$L$43)</f>
        <v>#DIV/0!</v>
      </c>
      <c r="M44" s="493" t="e">
        <f>M37*(1+$L$43)</f>
        <v>#DIV/0!</v>
      </c>
      <c r="Y44" s="552"/>
      <c r="Z44" s="553" t="s">
        <v>207</v>
      </c>
      <c r="AA44" s="554" t="e">
        <f>AA43-AA42</f>
        <v>#DIV/0!</v>
      </c>
      <c r="AB44" s="413" t="s">
        <v>14</v>
      </c>
    </row>
    <row r="45" spans="1:41" x14ac:dyDescent="0.2">
      <c r="K45" s="492" t="s">
        <v>182</v>
      </c>
      <c r="L45" s="493" t="e">
        <f>L37*(1-$L$43)</f>
        <v>#DIV/0!</v>
      </c>
      <c r="M45" s="493" t="e">
        <f>M37*(1-$L$43)</f>
        <v>#DIV/0!</v>
      </c>
      <c r="Y45" s="552"/>
      <c r="Z45" s="553"/>
      <c r="AA45" s="556" t="e">
        <f>AA44/AA43</f>
        <v>#DIV/0!</v>
      </c>
    </row>
    <row r="47" spans="1:41" x14ac:dyDescent="0.2">
      <c r="A47" s="473" t="s">
        <v>183</v>
      </c>
      <c r="B47" s="437" t="s">
        <v>184</v>
      </c>
    </row>
    <row r="48" spans="1:41" x14ac:dyDescent="0.2">
      <c r="A48" s="473" t="s">
        <v>185</v>
      </c>
      <c r="B48" s="494">
        <v>40558</v>
      </c>
    </row>
  </sheetData>
  <phoneticPr fontId="20" type="noConversion"/>
  <conditionalFormatting sqref="L3:L34">
    <cfRule type="cellIs" dxfId="188" priority="52" stopIfTrue="1" operator="lessThan">
      <formula>$L$45</formula>
    </cfRule>
    <cfRule type="cellIs" dxfId="187" priority="53" stopIfTrue="1" operator="greaterThan">
      <formula>$L$44</formula>
    </cfRule>
  </conditionalFormatting>
  <conditionalFormatting sqref="M3:M34">
    <cfRule type="cellIs" dxfId="186" priority="50" stopIfTrue="1" operator="lessThan">
      <formula>$M$45</formula>
    </cfRule>
    <cfRule type="cellIs" dxfId="185" priority="51" stopIfTrue="1" operator="greaterThan">
      <formula>$M$44</formula>
    </cfRule>
  </conditionalFormatting>
  <conditionalFormatting sqref="O3:O34">
    <cfRule type="cellIs" dxfId="184" priority="49" stopIfTrue="1" operator="lessThan">
      <formula>0</formula>
    </cfRule>
  </conditionalFormatting>
  <conditionalFormatting sqref="O3">
    <cfRule type="cellIs" dxfId="183" priority="43" stopIfTrue="1" operator="notEqual">
      <formula>$P$3</formula>
    </cfRule>
  </conditionalFormatting>
  <conditionalFormatting sqref="O4">
    <cfRule type="cellIs" dxfId="182" priority="42" stopIfTrue="1" operator="notEqual">
      <formula>P$4</formula>
    </cfRule>
  </conditionalFormatting>
  <conditionalFormatting sqref="O5">
    <cfRule type="cellIs" dxfId="181" priority="40" stopIfTrue="1" operator="notEqual">
      <formula>$P$5</formula>
    </cfRule>
  </conditionalFormatting>
  <conditionalFormatting sqref="O6">
    <cfRule type="cellIs" dxfId="180" priority="39" stopIfTrue="1" operator="notEqual">
      <formula>$P$6</formula>
    </cfRule>
  </conditionalFormatting>
  <conditionalFormatting sqref="O7">
    <cfRule type="cellIs" dxfId="179" priority="38" stopIfTrue="1" operator="notEqual">
      <formula>$P$7</formula>
    </cfRule>
  </conditionalFormatting>
  <conditionalFormatting sqref="O8">
    <cfRule type="cellIs" dxfId="178" priority="37" stopIfTrue="1" operator="notEqual">
      <formula>$P$8</formula>
    </cfRule>
  </conditionalFormatting>
  <conditionalFormatting sqref="O9">
    <cfRule type="cellIs" dxfId="177" priority="36" stopIfTrue="1" operator="notEqual">
      <formula>$P$9</formula>
    </cfRule>
  </conditionalFormatting>
  <conditionalFormatting sqref="O10">
    <cfRule type="cellIs" dxfId="176" priority="12" stopIfTrue="1" operator="notEqual">
      <formula>$P$10</formula>
    </cfRule>
    <cfRule type="cellIs" dxfId="175" priority="35" stopIfTrue="1" operator="greaterThan">
      <formula>$P$10</formula>
    </cfRule>
  </conditionalFormatting>
  <conditionalFormatting sqref="O11">
    <cfRule type="cellIs" dxfId="174" priority="11" stopIfTrue="1" operator="notEqual">
      <formula>$P$11</formula>
    </cfRule>
    <cfRule type="cellIs" dxfId="173" priority="34" stopIfTrue="1" operator="greaterThan">
      <formula>$P$11</formula>
    </cfRule>
  </conditionalFormatting>
  <conditionalFormatting sqref="O12">
    <cfRule type="cellIs" dxfId="172" priority="33" stopIfTrue="1" operator="notEqual">
      <formula>$P$12</formula>
    </cfRule>
  </conditionalFormatting>
  <conditionalFormatting sqref="O14">
    <cfRule type="cellIs" dxfId="171" priority="32" stopIfTrue="1" operator="notEqual">
      <formula>$P$14</formula>
    </cfRule>
  </conditionalFormatting>
  <conditionalFormatting sqref="O15">
    <cfRule type="cellIs" dxfId="170" priority="31" stopIfTrue="1" operator="notEqual">
      <formula>$P$15</formula>
    </cfRule>
  </conditionalFormatting>
  <conditionalFormatting sqref="O16">
    <cfRule type="cellIs" dxfId="169" priority="30" stopIfTrue="1" operator="notEqual">
      <formula>$P$16</formula>
    </cfRule>
  </conditionalFormatting>
  <conditionalFormatting sqref="O17">
    <cfRule type="cellIs" dxfId="168" priority="29" stopIfTrue="1" operator="notEqual">
      <formula>$P$17</formula>
    </cfRule>
  </conditionalFormatting>
  <conditionalFormatting sqref="O18">
    <cfRule type="cellIs" dxfId="167" priority="28" stopIfTrue="1" operator="notEqual">
      <formula>$P$18</formula>
    </cfRule>
  </conditionalFormatting>
  <conditionalFormatting sqref="O19">
    <cfRule type="cellIs" dxfId="166" priority="9" stopIfTrue="1" operator="notEqual">
      <formula>$P$19</formula>
    </cfRule>
    <cfRule type="cellIs" dxfId="165" priority="27" stopIfTrue="1" operator="greaterThan">
      <formula>$P$19</formula>
    </cfRule>
  </conditionalFormatting>
  <conditionalFormatting sqref="O20">
    <cfRule type="cellIs" dxfId="164" priority="8" stopIfTrue="1" operator="notEqual">
      <formula>$P$20</formula>
    </cfRule>
    <cfRule type="cellIs" dxfId="163" priority="26" stopIfTrue="1" operator="greaterThan">
      <formula>$P$20</formula>
    </cfRule>
  </conditionalFormatting>
  <conditionalFormatting sqref="O21">
    <cfRule type="cellIs" dxfId="162" priority="25" stopIfTrue="1" operator="notEqual">
      <formula>$P$21</formula>
    </cfRule>
  </conditionalFormatting>
  <conditionalFormatting sqref="O22">
    <cfRule type="cellIs" dxfId="161" priority="24" stopIfTrue="1" operator="notEqual">
      <formula>$P$22</formula>
    </cfRule>
  </conditionalFormatting>
  <conditionalFormatting sqref="O23">
    <cfRule type="cellIs" dxfId="160" priority="23" stopIfTrue="1" operator="notEqual">
      <formula>$P$23</formula>
    </cfRule>
  </conditionalFormatting>
  <conditionalFormatting sqref="O24">
    <cfRule type="cellIs" dxfId="159" priority="7" stopIfTrue="1" operator="notEqual">
      <formula>$P$24</formula>
    </cfRule>
    <cfRule type="cellIs" dxfId="158" priority="22" stopIfTrue="1" operator="greaterThan">
      <formula>$P$24</formula>
    </cfRule>
  </conditionalFormatting>
  <conditionalFormatting sqref="O25">
    <cfRule type="cellIs" dxfId="157" priority="6" stopIfTrue="1" operator="notEqual">
      <formula>$P$25</formula>
    </cfRule>
    <cfRule type="cellIs" dxfId="156" priority="21" stopIfTrue="1" operator="greaterThan">
      <formula>$P$25</formula>
    </cfRule>
  </conditionalFormatting>
  <conditionalFormatting sqref="O26">
    <cfRule type="cellIs" dxfId="155" priority="20" stopIfTrue="1" operator="notEqual">
      <formula>$P$26</formula>
    </cfRule>
  </conditionalFormatting>
  <conditionalFormatting sqref="O27">
    <cfRule type="cellIs" dxfId="154" priority="19" stopIfTrue="1" operator="notEqual">
      <formula>$P$27</formula>
    </cfRule>
  </conditionalFormatting>
  <conditionalFormatting sqref="O28">
    <cfRule type="cellIs" dxfId="153" priority="18" stopIfTrue="1" operator="notEqual">
      <formula>$P$28</formula>
    </cfRule>
  </conditionalFormatting>
  <conditionalFormatting sqref="O29">
    <cfRule type="cellIs" dxfId="152" priority="17" stopIfTrue="1" operator="notEqual">
      <formula>$P$29</formula>
    </cfRule>
  </conditionalFormatting>
  <conditionalFormatting sqref="O30">
    <cfRule type="cellIs" dxfId="151" priority="16" stopIfTrue="1" operator="notEqual">
      <formula>$P$30</formula>
    </cfRule>
  </conditionalFormatting>
  <conditionalFormatting sqref="O31">
    <cfRule type="cellIs" dxfId="150" priority="5" stopIfTrue="1" operator="notEqual">
      <formula>$P$31</formula>
    </cfRule>
    <cfRule type="cellIs" dxfId="149" priority="15" stopIfTrue="1" operator="greaterThan">
      <formula>$P$31</formula>
    </cfRule>
  </conditionalFormatting>
  <conditionalFormatting sqref="O32">
    <cfRule type="cellIs" dxfId="148" priority="4" stopIfTrue="1" operator="notEqual">
      <formula>$P$32</formula>
    </cfRule>
    <cfRule type="cellIs" dxfId="147" priority="14" stopIfTrue="1" operator="greaterThan">
      <formula>$P$32</formula>
    </cfRule>
  </conditionalFormatting>
  <conditionalFormatting sqref="O33">
    <cfRule type="cellIs" dxfId="146" priority="13" stopIfTrue="1" operator="notEqual">
      <formula>$P$33</formula>
    </cfRule>
  </conditionalFormatting>
  <conditionalFormatting sqref="O13">
    <cfRule type="cellIs" dxfId="145" priority="10" stopIfTrue="1" operator="notEqual">
      <formula>$P$13</formula>
    </cfRule>
  </conditionalFormatting>
  <conditionalFormatting sqref="AG3:AG34">
    <cfRule type="cellIs" dxfId="144" priority="3" stopIfTrue="1" operator="notEqual">
      <formula>E3</formula>
    </cfRule>
  </conditionalFormatting>
  <conditionalFormatting sqref="AH3:AH34">
    <cfRule type="cellIs" dxfId="143" priority="2" stopIfTrue="1" operator="notBetween">
      <formula>AI3+$AG$40</formula>
      <formula>AI3-$AG$40</formula>
    </cfRule>
  </conditionalFormatting>
  <conditionalFormatting sqref="AL3:AL33">
    <cfRule type="cellIs" dxfId="142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K1" zoomScale="85" workbookViewId="0">
      <selection activeCell="S3" sqref="S3"/>
    </sheetView>
  </sheetViews>
  <sheetFormatPr baseColWidth="10" defaultRowHeight="12.75" x14ac:dyDescent="0.2"/>
  <cols>
    <col min="1" max="1" width="13.28515625" style="413" bestFit="1" customWidth="1"/>
    <col min="2" max="2" width="11.85546875" style="413" bestFit="1" customWidth="1"/>
    <col min="3" max="5" width="8.7109375" style="413" customWidth="1"/>
    <col min="6" max="6" width="13.7109375" style="413" bestFit="1" customWidth="1"/>
    <col min="7" max="7" width="11.7109375" style="413" customWidth="1"/>
    <col min="8" max="8" width="13.7109375" style="413" bestFit="1" customWidth="1"/>
    <col min="9" max="9" width="11.7109375" style="413" customWidth="1"/>
    <col min="10" max="10" width="16.42578125" style="413" customWidth="1"/>
    <col min="11" max="11" width="14.5703125" style="413" customWidth="1"/>
    <col min="12" max="12" width="11.7109375" style="413" customWidth="1"/>
    <col min="13" max="13" width="13.7109375" style="413" bestFit="1" customWidth="1"/>
    <col min="14" max="14" width="11.7109375" style="413" customWidth="1"/>
    <col min="15" max="15" width="16.7109375" style="413" bestFit="1" customWidth="1"/>
    <col min="16" max="16" width="7" style="413" customWidth="1"/>
    <col min="17" max="17" width="4.7109375" style="413" customWidth="1"/>
    <col min="18" max="18" width="11.42578125" style="413"/>
    <col min="19" max="19" width="11.85546875" style="413" bestFit="1" customWidth="1"/>
    <col min="20" max="20" width="11.42578125" style="413"/>
    <col min="21" max="21" width="4" style="413" customWidth="1"/>
    <col min="22" max="22" width="14.140625" style="413" bestFit="1" customWidth="1"/>
    <col min="23" max="23" width="16.7109375" style="413" bestFit="1" customWidth="1"/>
    <col min="24" max="24" width="3" style="413" customWidth="1"/>
    <col min="25" max="25" width="11.42578125" style="413"/>
    <col min="26" max="27" width="13.140625" style="413" bestFit="1" customWidth="1"/>
    <col min="28" max="30" width="11.42578125" style="413"/>
    <col min="31" max="31" width="12.42578125" style="558" customWidth="1"/>
    <col min="32" max="32" width="18.85546875" style="558" bestFit="1" customWidth="1"/>
    <col min="33" max="33" width="9.5703125" style="558" customWidth="1"/>
    <col min="34" max="35" width="13" style="558" customWidth="1"/>
    <col min="36" max="36" width="14.5703125" style="558" bestFit="1" customWidth="1"/>
    <col min="37" max="37" width="4.85546875" style="558" customWidth="1"/>
    <col min="38" max="39" width="12.85546875" style="558" customWidth="1"/>
    <col min="40" max="40" width="11.5703125" style="558" bestFit="1" customWidth="1"/>
    <col min="41" max="55" width="11.42578125" style="558"/>
    <col min="56" max="16384" width="11.42578125" style="413"/>
  </cols>
  <sheetData>
    <row r="1" spans="1:41" ht="13.5" thickBot="1" x14ac:dyDescent="0.25">
      <c r="AJ1" s="559" t="s">
        <v>208</v>
      </c>
    </row>
    <row r="2" spans="1:41" ht="51.75" thickBot="1" x14ac:dyDescent="0.25">
      <c r="A2" s="495" t="s">
        <v>77</v>
      </c>
      <c r="B2" s="415" t="s">
        <v>78</v>
      </c>
      <c r="C2" s="415" t="s">
        <v>79</v>
      </c>
      <c r="D2" s="415" t="s">
        <v>80</v>
      </c>
      <c r="E2" s="415" t="s">
        <v>81</v>
      </c>
      <c r="F2" s="416" t="s">
        <v>191</v>
      </c>
      <c r="G2" s="416" t="s">
        <v>82</v>
      </c>
      <c r="H2" s="416" t="s">
        <v>192</v>
      </c>
      <c r="I2" s="416" t="s">
        <v>83</v>
      </c>
      <c r="J2" s="416" t="s">
        <v>193</v>
      </c>
      <c r="K2" s="416" t="s">
        <v>84</v>
      </c>
      <c r="L2" s="416" t="s">
        <v>194</v>
      </c>
      <c r="M2" s="416" t="s">
        <v>195</v>
      </c>
      <c r="N2" s="496" t="s">
        <v>196</v>
      </c>
      <c r="O2" s="497" t="s">
        <v>197</v>
      </c>
      <c r="Q2" s="498" t="s">
        <v>163</v>
      </c>
      <c r="R2" s="426" t="s">
        <v>155</v>
      </c>
      <c r="S2" s="499" t="s">
        <v>156</v>
      </c>
      <c r="T2" s="424" t="s">
        <v>157</v>
      </c>
      <c r="V2" s="424" t="s">
        <v>158</v>
      </c>
      <c r="W2" s="425" t="s">
        <v>159</v>
      </c>
      <c r="Y2" s="500" t="s">
        <v>160</v>
      </c>
      <c r="Z2" s="501" t="s">
        <v>161</v>
      </c>
      <c r="AA2" s="502" t="s">
        <v>162</v>
      </c>
      <c r="AF2" s="560" t="s">
        <v>209</v>
      </c>
      <c r="AG2" s="561" t="s">
        <v>81</v>
      </c>
      <c r="AH2" s="562" t="s">
        <v>210</v>
      </c>
      <c r="AI2" s="563" t="s">
        <v>211</v>
      </c>
      <c r="AJ2" s="564" t="s">
        <v>212</v>
      </c>
      <c r="AL2" s="565" t="s">
        <v>213</v>
      </c>
      <c r="AM2" s="566" t="s">
        <v>214</v>
      </c>
      <c r="AN2" s="425" t="s">
        <v>215</v>
      </c>
      <c r="AO2" s="425" t="s">
        <v>216</v>
      </c>
    </row>
    <row r="3" spans="1:41" x14ac:dyDescent="0.2">
      <c r="A3" s="428">
        <v>247</v>
      </c>
      <c r="B3" s="430">
        <v>0.375</v>
      </c>
      <c r="C3" s="429">
        <v>2015</v>
      </c>
      <c r="D3" s="429">
        <v>2</v>
      </c>
      <c r="E3" s="429">
        <v>1</v>
      </c>
      <c r="F3" s="432">
        <v>192077</v>
      </c>
      <c r="G3" s="429">
        <v>0</v>
      </c>
      <c r="H3" s="432">
        <v>405233</v>
      </c>
      <c r="I3" s="429">
        <v>0</v>
      </c>
      <c r="J3" s="429">
        <v>0</v>
      </c>
      <c r="K3" s="429">
        <v>0</v>
      </c>
      <c r="L3" s="503">
        <v>398.56</v>
      </c>
      <c r="M3" s="432">
        <v>18.7</v>
      </c>
      <c r="N3" s="433">
        <v>0</v>
      </c>
      <c r="O3" s="504">
        <v>8100</v>
      </c>
      <c r="P3" s="557">
        <f>F4-F3</f>
        <v>8100</v>
      </c>
      <c r="Q3" s="413">
        <v>1</v>
      </c>
      <c r="R3" s="452">
        <f>S3/4.1868</f>
        <v>0</v>
      </c>
      <c r="S3" s="453">
        <f>'Balance de Energía'!K11</f>
        <v>0</v>
      </c>
      <c r="T3" s="454">
        <f>S3*0.026839</f>
        <v>0</v>
      </c>
      <c r="U3" s="505"/>
      <c r="V3" s="454">
        <f>O3</f>
        <v>8100</v>
      </c>
      <c r="W3" s="506">
        <f>V3*35.31467</f>
        <v>286048.82699999999</v>
      </c>
      <c r="X3" s="505"/>
      <c r="Y3" s="507">
        <f>V3*R3/1000000</f>
        <v>0</v>
      </c>
      <c r="Z3" s="508">
        <f>S3*V3/1000000</f>
        <v>0</v>
      </c>
      <c r="AA3" s="509">
        <f>W3*T3/1000000</f>
        <v>0</v>
      </c>
      <c r="AE3" s="567" t="str">
        <f>RIGHT(F3,6)</f>
        <v>192077</v>
      </c>
      <c r="AF3" s="428"/>
      <c r="AG3" s="433"/>
      <c r="AH3" s="568"/>
      <c r="AI3" s="569">
        <f>IFERROR(AE3*1,0)</f>
        <v>192077</v>
      </c>
      <c r="AJ3" s="570">
        <f>(AI3-AH3)</f>
        <v>192077</v>
      </c>
      <c r="AL3" s="571">
        <f>AH4-AH3</f>
        <v>0</v>
      </c>
      <c r="AM3" s="572">
        <f>AI4-AI3</f>
        <v>8100</v>
      </c>
      <c r="AN3" s="573">
        <f>(AM3-AL3)</f>
        <v>8100</v>
      </c>
      <c r="AO3" s="574">
        <f>IFERROR(AN3/AM3,"")</f>
        <v>1</v>
      </c>
    </row>
    <row r="4" spans="1:41" x14ac:dyDescent="0.2">
      <c r="A4" s="438">
        <v>247</v>
      </c>
      <c r="B4" s="440">
        <v>0.375</v>
      </c>
      <c r="C4" s="439">
        <v>2015</v>
      </c>
      <c r="D4" s="439">
        <v>2</v>
      </c>
      <c r="E4" s="439">
        <v>2</v>
      </c>
      <c r="F4" s="442">
        <v>200177</v>
      </c>
      <c r="G4" s="439">
        <v>0</v>
      </c>
      <c r="H4" s="442">
        <v>405500</v>
      </c>
      <c r="I4" s="439">
        <v>0</v>
      </c>
      <c r="J4" s="439">
        <v>0</v>
      </c>
      <c r="K4" s="439">
        <v>0</v>
      </c>
      <c r="L4" s="510">
        <v>400.70299999999997</v>
      </c>
      <c r="M4" s="442">
        <v>17.2</v>
      </c>
      <c r="N4" s="443">
        <v>0</v>
      </c>
      <c r="O4" s="511">
        <v>8954</v>
      </c>
      <c r="P4" s="557">
        <f t="shared" ref="P4:P33" si="0">F5-F4</f>
        <v>8954</v>
      </c>
      <c r="Q4" s="413">
        <v>2</v>
      </c>
      <c r="R4" s="447">
        <f t="shared" ref="R4:R33" si="1">S4/4.1868</f>
        <v>0</v>
      </c>
      <c r="S4" s="448">
        <f>'Balance de Energía'!K12</f>
        <v>0</v>
      </c>
      <c r="T4" s="449">
        <f t="shared" ref="T4:T33" si="2">S4*0.026839</f>
        <v>0</v>
      </c>
      <c r="U4" s="505"/>
      <c r="V4" s="449">
        <f t="shared" ref="V4:V33" si="3">O4</f>
        <v>8954</v>
      </c>
      <c r="W4" s="512">
        <f>V4*35.31467</f>
        <v>316207.55518000002</v>
      </c>
      <c r="X4" s="505"/>
      <c r="Y4" s="513">
        <f>V4*R4/1000000</f>
        <v>0</v>
      </c>
      <c r="Z4" s="448">
        <f>S4*V4/1000000</f>
        <v>0</v>
      </c>
      <c r="AA4" s="449">
        <f>W4*T4/1000000</f>
        <v>0</v>
      </c>
      <c r="AE4" s="567" t="str">
        <f t="shared" ref="AE4:AE34" si="4">RIGHT(F4,6)</f>
        <v>200177</v>
      </c>
      <c r="AF4" s="438"/>
      <c r="AG4" s="575"/>
      <c r="AH4" s="576"/>
      <c r="AI4" s="577">
        <f t="shared" ref="AI4:AI34" si="5">IFERROR(AE4*1,0)</f>
        <v>200177</v>
      </c>
      <c r="AJ4" s="578">
        <f t="shared" ref="AJ4:AJ34" si="6">(AI4-AH4)</f>
        <v>200177</v>
      </c>
      <c r="AL4" s="571">
        <f t="shared" ref="AL4:AM33" si="7">AH5-AH4</f>
        <v>0</v>
      </c>
      <c r="AM4" s="579">
        <f t="shared" si="7"/>
        <v>8954</v>
      </c>
      <c r="AN4" s="580">
        <f t="shared" ref="AN4:AN33" si="8">(AM4-AL4)</f>
        <v>8954</v>
      </c>
      <c r="AO4" s="581">
        <f t="shared" ref="AO4:AO33" si="9">IFERROR(AN4/AM4,"")</f>
        <v>1</v>
      </c>
    </row>
    <row r="5" spans="1:41" x14ac:dyDescent="0.2">
      <c r="A5" s="438">
        <v>247</v>
      </c>
      <c r="B5" s="440">
        <v>0.375</v>
      </c>
      <c r="C5" s="439">
        <v>2015</v>
      </c>
      <c r="D5" s="439">
        <v>2</v>
      </c>
      <c r="E5" s="439">
        <v>3</v>
      </c>
      <c r="F5" s="442">
        <v>209131</v>
      </c>
      <c r="G5" s="439">
        <v>0</v>
      </c>
      <c r="H5" s="442">
        <v>405799</v>
      </c>
      <c r="I5" s="439">
        <v>0</v>
      </c>
      <c r="J5" s="439">
        <v>0</v>
      </c>
      <c r="K5" s="439">
        <v>0</v>
      </c>
      <c r="L5" s="510">
        <v>396.37700000000001</v>
      </c>
      <c r="M5" s="442">
        <v>16.899999999999999</v>
      </c>
      <c r="N5" s="443">
        <v>0</v>
      </c>
      <c r="O5" s="511">
        <v>11560</v>
      </c>
      <c r="P5" s="557">
        <f t="shared" si="0"/>
        <v>11560</v>
      </c>
      <c r="Q5" s="413">
        <v>3</v>
      </c>
      <c r="R5" s="447">
        <f t="shared" si="1"/>
        <v>0</v>
      </c>
      <c r="S5" s="448">
        <f>'Balance de Energía'!K13</f>
        <v>0</v>
      </c>
      <c r="T5" s="449">
        <f t="shared" si="2"/>
        <v>0</v>
      </c>
      <c r="U5" s="505"/>
      <c r="V5" s="449">
        <f t="shared" si="3"/>
        <v>11560</v>
      </c>
      <c r="W5" s="512">
        <f t="shared" ref="W5:W33" si="10">V5*35.31467</f>
        <v>408237.58519999997</v>
      </c>
      <c r="X5" s="505"/>
      <c r="Y5" s="513">
        <f t="shared" ref="Y5:Y33" si="11">V5*R5/1000000</f>
        <v>0</v>
      </c>
      <c r="Z5" s="448">
        <f t="shared" ref="Z5:Z33" si="12">S5*V5/1000000</f>
        <v>0</v>
      </c>
      <c r="AA5" s="449">
        <f t="shared" ref="AA5:AA33" si="13">W5*T5/1000000</f>
        <v>0</v>
      </c>
      <c r="AE5" s="567" t="str">
        <f t="shared" si="4"/>
        <v>209131</v>
      </c>
      <c r="AF5" s="438"/>
      <c r="AG5" s="575"/>
      <c r="AH5" s="576"/>
      <c r="AI5" s="577">
        <f t="shared" si="5"/>
        <v>209131</v>
      </c>
      <c r="AJ5" s="578">
        <f t="shared" si="6"/>
        <v>209131</v>
      </c>
      <c r="AL5" s="571">
        <f t="shared" si="7"/>
        <v>0</v>
      </c>
      <c r="AM5" s="579">
        <f t="shared" si="7"/>
        <v>11560</v>
      </c>
      <c r="AN5" s="580">
        <f t="shared" si="8"/>
        <v>11560</v>
      </c>
      <c r="AO5" s="581">
        <f t="shared" si="9"/>
        <v>1</v>
      </c>
    </row>
    <row r="6" spans="1:41" x14ac:dyDescent="0.2">
      <c r="A6" s="438">
        <v>247</v>
      </c>
      <c r="B6" s="440">
        <v>0.375</v>
      </c>
      <c r="C6" s="439">
        <v>2015</v>
      </c>
      <c r="D6" s="439">
        <v>2</v>
      </c>
      <c r="E6" s="439">
        <v>4</v>
      </c>
      <c r="F6" s="442">
        <v>220691</v>
      </c>
      <c r="G6" s="439">
        <v>0</v>
      </c>
      <c r="H6" s="442">
        <v>406196</v>
      </c>
      <c r="I6" s="439">
        <v>0</v>
      </c>
      <c r="J6" s="439">
        <v>0</v>
      </c>
      <c r="K6" s="439">
        <v>0</v>
      </c>
      <c r="L6" s="510">
        <v>384.25799999999998</v>
      </c>
      <c r="M6" s="442">
        <v>14.7</v>
      </c>
      <c r="N6" s="443">
        <v>0</v>
      </c>
      <c r="O6" s="511">
        <v>10904</v>
      </c>
      <c r="P6" s="557">
        <f t="shared" si="0"/>
        <v>10904</v>
      </c>
      <c r="Q6" s="413">
        <v>4</v>
      </c>
      <c r="R6" s="447">
        <f t="shared" si="1"/>
        <v>0</v>
      </c>
      <c r="S6" s="448">
        <f>'Balance de Energía'!K14</f>
        <v>0</v>
      </c>
      <c r="T6" s="449">
        <f t="shared" si="2"/>
        <v>0</v>
      </c>
      <c r="U6" s="505"/>
      <c r="V6" s="449">
        <f t="shared" si="3"/>
        <v>10904</v>
      </c>
      <c r="W6" s="512">
        <f t="shared" si="10"/>
        <v>385071.16168000002</v>
      </c>
      <c r="X6" s="505"/>
      <c r="Y6" s="513">
        <f t="shared" si="11"/>
        <v>0</v>
      </c>
      <c r="Z6" s="448">
        <f t="shared" si="12"/>
        <v>0</v>
      </c>
      <c r="AA6" s="449">
        <f t="shared" si="13"/>
        <v>0</v>
      </c>
      <c r="AE6" s="567" t="str">
        <f t="shared" si="4"/>
        <v>220691</v>
      </c>
      <c r="AF6" s="438"/>
      <c r="AG6" s="575"/>
      <c r="AH6" s="576"/>
      <c r="AI6" s="577">
        <f t="shared" si="5"/>
        <v>220691</v>
      </c>
      <c r="AJ6" s="578">
        <f t="shared" si="6"/>
        <v>220691</v>
      </c>
      <c r="AL6" s="571">
        <f t="shared" si="7"/>
        <v>0</v>
      </c>
      <c r="AM6" s="579">
        <f t="shared" si="7"/>
        <v>10904</v>
      </c>
      <c r="AN6" s="580">
        <f t="shared" si="8"/>
        <v>10904</v>
      </c>
      <c r="AO6" s="581">
        <f t="shared" si="9"/>
        <v>1</v>
      </c>
    </row>
    <row r="7" spans="1:41" x14ac:dyDescent="0.2">
      <c r="A7" s="438">
        <v>247</v>
      </c>
      <c r="B7" s="440">
        <v>0.375</v>
      </c>
      <c r="C7" s="439">
        <v>2015</v>
      </c>
      <c r="D7" s="439">
        <v>2</v>
      </c>
      <c r="E7" s="439">
        <v>5</v>
      </c>
      <c r="F7" s="442">
        <v>231595</v>
      </c>
      <c r="G7" s="439">
        <v>0</v>
      </c>
      <c r="H7" s="442">
        <v>406574</v>
      </c>
      <c r="I7" s="439">
        <v>0</v>
      </c>
      <c r="J7" s="439">
        <v>0</v>
      </c>
      <c r="K7" s="439">
        <v>0</v>
      </c>
      <c r="L7" s="510">
        <v>383.44299999999998</v>
      </c>
      <c r="M7" s="442">
        <v>16.5</v>
      </c>
      <c r="N7" s="443">
        <v>0</v>
      </c>
      <c r="O7" s="511">
        <v>11629</v>
      </c>
      <c r="P7" s="557">
        <f t="shared" si="0"/>
        <v>11629</v>
      </c>
      <c r="Q7" s="413">
        <v>5</v>
      </c>
      <c r="R7" s="447">
        <f t="shared" si="1"/>
        <v>0</v>
      </c>
      <c r="S7" s="448">
        <f>'Balance de Energía'!K15</f>
        <v>0</v>
      </c>
      <c r="T7" s="449">
        <f t="shared" si="2"/>
        <v>0</v>
      </c>
      <c r="U7" s="505"/>
      <c r="V7" s="449">
        <f t="shared" si="3"/>
        <v>11629</v>
      </c>
      <c r="W7" s="512">
        <f t="shared" si="10"/>
        <v>410674.29742999998</v>
      </c>
      <c r="X7" s="505"/>
      <c r="Y7" s="513">
        <f t="shared" si="11"/>
        <v>0</v>
      </c>
      <c r="Z7" s="448">
        <f t="shared" si="12"/>
        <v>0</v>
      </c>
      <c r="AA7" s="449">
        <f t="shared" si="13"/>
        <v>0</v>
      </c>
      <c r="AE7" s="567" t="str">
        <f t="shared" si="4"/>
        <v>231595</v>
      </c>
      <c r="AF7" s="438"/>
      <c r="AG7" s="575"/>
      <c r="AH7" s="576"/>
      <c r="AI7" s="577">
        <f t="shared" si="5"/>
        <v>231595</v>
      </c>
      <c r="AJ7" s="578">
        <f t="shared" si="6"/>
        <v>231595</v>
      </c>
      <c r="AL7" s="571">
        <f t="shared" si="7"/>
        <v>0</v>
      </c>
      <c r="AM7" s="579">
        <f t="shared" si="7"/>
        <v>11629</v>
      </c>
      <c r="AN7" s="580">
        <f t="shared" si="8"/>
        <v>11629</v>
      </c>
      <c r="AO7" s="581">
        <f t="shared" si="9"/>
        <v>1</v>
      </c>
    </row>
    <row r="8" spans="1:41" x14ac:dyDescent="0.2">
      <c r="A8" s="438">
        <v>247</v>
      </c>
      <c r="B8" s="440">
        <v>0.375</v>
      </c>
      <c r="C8" s="439">
        <v>2015</v>
      </c>
      <c r="D8" s="439">
        <v>2</v>
      </c>
      <c r="E8" s="439">
        <v>6</v>
      </c>
      <c r="F8" s="442">
        <v>243224</v>
      </c>
      <c r="G8" s="439">
        <v>0</v>
      </c>
      <c r="H8" s="442">
        <v>406969</v>
      </c>
      <c r="I8" s="439">
        <v>0</v>
      </c>
      <c r="J8" s="439">
        <v>0</v>
      </c>
      <c r="K8" s="439">
        <v>0</v>
      </c>
      <c r="L8" s="510">
        <v>389.51499999999999</v>
      </c>
      <c r="M8" s="442">
        <v>15.7</v>
      </c>
      <c r="N8" s="443">
        <v>0</v>
      </c>
      <c r="O8" s="511">
        <v>12039</v>
      </c>
      <c r="P8" s="557">
        <f t="shared" si="0"/>
        <v>12039</v>
      </c>
      <c r="Q8" s="413">
        <v>6</v>
      </c>
      <c r="R8" s="447">
        <f t="shared" si="1"/>
        <v>0</v>
      </c>
      <c r="S8" s="448">
        <f>'Balance de Energía'!K16</f>
        <v>0</v>
      </c>
      <c r="T8" s="449">
        <f t="shared" si="2"/>
        <v>0</v>
      </c>
      <c r="U8" s="505"/>
      <c r="V8" s="449">
        <f t="shared" si="3"/>
        <v>12039</v>
      </c>
      <c r="W8" s="512">
        <f t="shared" si="10"/>
        <v>425153.31212999998</v>
      </c>
      <c r="X8" s="505"/>
      <c r="Y8" s="513">
        <f t="shared" si="11"/>
        <v>0</v>
      </c>
      <c r="Z8" s="448">
        <f t="shared" si="12"/>
        <v>0</v>
      </c>
      <c r="AA8" s="449">
        <f t="shared" si="13"/>
        <v>0</v>
      </c>
      <c r="AE8" s="567" t="str">
        <f t="shared" si="4"/>
        <v>243224</v>
      </c>
      <c r="AF8" s="438"/>
      <c r="AG8" s="575"/>
      <c r="AH8" s="576"/>
      <c r="AI8" s="577">
        <f t="shared" si="5"/>
        <v>243224</v>
      </c>
      <c r="AJ8" s="578">
        <f t="shared" si="6"/>
        <v>243224</v>
      </c>
      <c r="AL8" s="571">
        <f t="shared" si="7"/>
        <v>0</v>
      </c>
      <c r="AM8" s="579">
        <f t="shared" si="7"/>
        <v>12039</v>
      </c>
      <c r="AN8" s="580">
        <f t="shared" si="8"/>
        <v>12039</v>
      </c>
      <c r="AO8" s="581">
        <f t="shared" si="9"/>
        <v>1</v>
      </c>
    </row>
    <row r="9" spans="1:41" x14ac:dyDescent="0.2">
      <c r="A9" s="438">
        <v>247</v>
      </c>
      <c r="B9" s="440">
        <v>0.375</v>
      </c>
      <c r="C9" s="439">
        <v>2015</v>
      </c>
      <c r="D9" s="439">
        <v>2</v>
      </c>
      <c r="E9" s="439">
        <v>7</v>
      </c>
      <c r="F9" s="442">
        <v>255263</v>
      </c>
      <c r="G9" s="439">
        <v>0</v>
      </c>
      <c r="H9" s="442">
        <v>407389</v>
      </c>
      <c r="I9" s="439">
        <v>0</v>
      </c>
      <c r="J9" s="439">
        <v>0</v>
      </c>
      <c r="K9" s="439">
        <v>0</v>
      </c>
      <c r="L9" s="510">
        <v>377.57900000000001</v>
      </c>
      <c r="M9" s="442">
        <v>14.3</v>
      </c>
      <c r="N9" s="443">
        <v>0</v>
      </c>
      <c r="O9" s="511">
        <v>10165</v>
      </c>
      <c r="P9" s="557">
        <f t="shared" si="0"/>
        <v>10165</v>
      </c>
      <c r="Q9" s="413">
        <v>7</v>
      </c>
      <c r="R9" s="447">
        <f t="shared" si="1"/>
        <v>0</v>
      </c>
      <c r="S9" s="448">
        <f>'Balance de Energía'!K17</f>
        <v>0</v>
      </c>
      <c r="T9" s="449">
        <f t="shared" si="2"/>
        <v>0</v>
      </c>
      <c r="U9" s="505"/>
      <c r="V9" s="449">
        <f t="shared" si="3"/>
        <v>10165</v>
      </c>
      <c r="W9" s="512">
        <f t="shared" si="10"/>
        <v>358973.62054999999</v>
      </c>
      <c r="X9" s="505"/>
      <c r="Y9" s="513">
        <f t="shared" si="11"/>
        <v>0</v>
      </c>
      <c r="Z9" s="448">
        <f t="shared" si="12"/>
        <v>0</v>
      </c>
      <c r="AA9" s="449">
        <f t="shared" si="13"/>
        <v>0</v>
      </c>
      <c r="AE9" s="567" t="str">
        <f t="shared" si="4"/>
        <v>255263</v>
      </c>
      <c r="AF9" s="438"/>
      <c r="AG9" s="575"/>
      <c r="AH9" s="576"/>
      <c r="AI9" s="577">
        <f t="shared" si="5"/>
        <v>255263</v>
      </c>
      <c r="AJ9" s="578">
        <f t="shared" si="6"/>
        <v>255263</v>
      </c>
      <c r="AL9" s="571">
        <f t="shared" si="7"/>
        <v>0</v>
      </c>
      <c r="AM9" s="579">
        <f t="shared" si="7"/>
        <v>10165</v>
      </c>
      <c r="AN9" s="580">
        <f t="shared" si="8"/>
        <v>10165</v>
      </c>
      <c r="AO9" s="581">
        <f t="shared" si="9"/>
        <v>1</v>
      </c>
    </row>
    <row r="10" spans="1:41" x14ac:dyDescent="0.2">
      <c r="A10" s="438">
        <v>247</v>
      </c>
      <c r="B10" s="440">
        <v>0.375</v>
      </c>
      <c r="C10" s="439">
        <v>2015</v>
      </c>
      <c r="D10" s="439">
        <v>2</v>
      </c>
      <c r="E10" s="439">
        <v>8</v>
      </c>
      <c r="F10" s="442">
        <v>265428</v>
      </c>
      <c r="G10" s="439">
        <v>0</v>
      </c>
      <c r="H10" s="442">
        <v>407748</v>
      </c>
      <c r="I10" s="439">
        <v>0</v>
      </c>
      <c r="J10" s="439">
        <v>0</v>
      </c>
      <c r="K10" s="439">
        <v>0</v>
      </c>
      <c r="L10" s="510">
        <v>375.87400000000002</v>
      </c>
      <c r="M10" s="442">
        <v>15.5</v>
      </c>
      <c r="N10" s="443">
        <v>0</v>
      </c>
      <c r="O10" s="511">
        <v>10052</v>
      </c>
      <c r="P10" s="557">
        <f t="shared" si="0"/>
        <v>10052</v>
      </c>
      <c r="Q10" s="413">
        <v>8</v>
      </c>
      <c r="R10" s="447">
        <f t="shared" si="1"/>
        <v>0</v>
      </c>
      <c r="S10" s="448">
        <f>'Balance de Energía'!K18</f>
        <v>0</v>
      </c>
      <c r="T10" s="449">
        <f t="shared" si="2"/>
        <v>0</v>
      </c>
      <c r="U10" s="505"/>
      <c r="V10" s="449">
        <f t="shared" si="3"/>
        <v>10052</v>
      </c>
      <c r="W10" s="512">
        <f t="shared" si="10"/>
        <v>354983.06283999997</v>
      </c>
      <c r="X10" s="505"/>
      <c r="Y10" s="513">
        <f t="shared" si="11"/>
        <v>0</v>
      </c>
      <c r="Z10" s="448">
        <f t="shared" si="12"/>
        <v>0</v>
      </c>
      <c r="AA10" s="449">
        <f t="shared" si="13"/>
        <v>0</v>
      </c>
      <c r="AE10" s="567" t="str">
        <f t="shared" si="4"/>
        <v>265428</v>
      </c>
      <c r="AF10" s="438"/>
      <c r="AG10" s="575"/>
      <c r="AH10" s="576"/>
      <c r="AI10" s="577">
        <f t="shared" si="5"/>
        <v>265428</v>
      </c>
      <c r="AJ10" s="578">
        <f t="shared" si="6"/>
        <v>265428</v>
      </c>
      <c r="AL10" s="571">
        <f t="shared" si="7"/>
        <v>0</v>
      </c>
      <c r="AM10" s="579">
        <f t="shared" si="7"/>
        <v>10052</v>
      </c>
      <c r="AN10" s="580">
        <f t="shared" si="8"/>
        <v>10052</v>
      </c>
      <c r="AO10" s="581">
        <f t="shared" si="9"/>
        <v>1</v>
      </c>
    </row>
    <row r="11" spans="1:41" x14ac:dyDescent="0.2">
      <c r="A11" s="438">
        <v>247</v>
      </c>
      <c r="B11" s="440">
        <v>0.375</v>
      </c>
      <c r="C11" s="439">
        <v>2015</v>
      </c>
      <c r="D11" s="439">
        <v>2</v>
      </c>
      <c r="E11" s="439">
        <v>9</v>
      </c>
      <c r="F11" s="442">
        <v>275480</v>
      </c>
      <c r="G11" s="439">
        <v>0</v>
      </c>
      <c r="H11" s="442">
        <v>408094</v>
      </c>
      <c r="I11" s="439">
        <v>0</v>
      </c>
      <c r="J11" s="439">
        <v>0</v>
      </c>
      <c r="K11" s="439">
        <v>0</v>
      </c>
      <c r="L11" s="510">
        <v>385.39499999999998</v>
      </c>
      <c r="M11" s="442">
        <v>17.100000000000001</v>
      </c>
      <c r="N11" s="443">
        <v>0</v>
      </c>
      <c r="O11" s="511">
        <v>11421</v>
      </c>
      <c r="P11" s="557">
        <f t="shared" si="0"/>
        <v>11421</v>
      </c>
      <c r="Q11" s="413">
        <v>9</v>
      </c>
      <c r="R11" s="527">
        <f t="shared" si="1"/>
        <v>0</v>
      </c>
      <c r="S11" s="448">
        <f>'Balance de Energía'!K19</f>
        <v>0</v>
      </c>
      <c r="T11" s="449">
        <f t="shared" si="2"/>
        <v>0</v>
      </c>
      <c r="V11" s="455">
        <f t="shared" si="3"/>
        <v>11421</v>
      </c>
      <c r="W11" s="514">
        <f t="shared" si="10"/>
        <v>403328.84606999997</v>
      </c>
      <c r="Y11" s="513">
        <f t="shared" si="11"/>
        <v>0</v>
      </c>
      <c r="Z11" s="448">
        <f t="shared" si="12"/>
        <v>0</v>
      </c>
      <c r="AA11" s="449">
        <f t="shared" si="13"/>
        <v>0</v>
      </c>
      <c r="AE11" s="567" t="str">
        <f t="shared" si="4"/>
        <v>275480</v>
      </c>
      <c r="AF11" s="438"/>
      <c r="AG11" s="575"/>
      <c r="AH11" s="576"/>
      <c r="AI11" s="577">
        <f t="shared" si="5"/>
        <v>275480</v>
      </c>
      <c r="AJ11" s="578">
        <f t="shared" si="6"/>
        <v>275480</v>
      </c>
      <c r="AL11" s="571">
        <f t="shared" si="7"/>
        <v>0</v>
      </c>
      <c r="AM11" s="579">
        <f t="shared" si="7"/>
        <v>11421</v>
      </c>
      <c r="AN11" s="580">
        <f t="shared" si="8"/>
        <v>11421</v>
      </c>
      <c r="AO11" s="581">
        <f t="shared" si="9"/>
        <v>1</v>
      </c>
    </row>
    <row r="12" spans="1:41" x14ac:dyDescent="0.2">
      <c r="A12" s="438">
        <v>247</v>
      </c>
      <c r="B12" s="440">
        <v>0.375</v>
      </c>
      <c r="C12" s="439">
        <v>2015</v>
      </c>
      <c r="D12" s="439">
        <v>2</v>
      </c>
      <c r="E12" s="439">
        <v>10</v>
      </c>
      <c r="F12" s="442">
        <v>286901</v>
      </c>
      <c r="G12" s="439">
        <v>0</v>
      </c>
      <c r="H12" s="442">
        <v>408488</v>
      </c>
      <c r="I12" s="439">
        <v>0</v>
      </c>
      <c r="J12" s="439">
        <v>0</v>
      </c>
      <c r="K12" s="439">
        <v>0</v>
      </c>
      <c r="L12" s="510">
        <v>383.17099999999999</v>
      </c>
      <c r="M12" s="442">
        <v>16.600000000000001</v>
      </c>
      <c r="N12" s="443">
        <v>0</v>
      </c>
      <c r="O12" s="511">
        <v>11538</v>
      </c>
      <c r="P12" s="557">
        <f t="shared" si="0"/>
        <v>11538</v>
      </c>
      <c r="Q12" s="413">
        <v>10</v>
      </c>
      <c r="R12" s="527">
        <f t="shared" si="1"/>
        <v>0</v>
      </c>
      <c r="S12" s="448">
        <f>'Balance de Energía'!K20</f>
        <v>0</v>
      </c>
      <c r="T12" s="449">
        <f t="shared" si="2"/>
        <v>0</v>
      </c>
      <c r="V12" s="455">
        <f t="shared" si="3"/>
        <v>11538</v>
      </c>
      <c r="W12" s="514">
        <f t="shared" si="10"/>
        <v>407460.66246000002</v>
      </c>
      <c r="Y12" s="513">
        <f t="shared" si="11"/>
        <v>0</v>
      </c>
      <c r="Z12" s="448">
        <f t="shared" si="12"/>
        <v>0</v>
      </c>
      <c r="AA12" s="449">
        <f t="shared" si="13"/>
        <v>0</v>
      </c>
      <c r="AE12" s="567" t="str">
        <f t="shared" si="4"/>
        <v>286901</v>
      </c>
      <c r="AF12" s="438"/>
      <c r="AG12" s="575"/>
      <c r="AH12" s="576"/>
      <c r="AI12" s="577">
        <f t="shared" si="5"/>
        <v>286901</v>
      </c>
      <c r="AJ12" s="578">
        <f t="shared" si="6"/>
        <v>286901</v>
      </c>
      <c r="AL12" s="571">
        <f t="shared" si="7"/>
        <v>0</v>
      </c>
      <c r="AM12" s="579">
        <f t="shared" si="7"/>
        <v>11538</v>
      </c>
      <c r="AN12" s="580">
        <f t="shared" si="8"/>
        <v>11538</v>
      </c>
      <c r="AO12" s="581">
        <f t="shared" si="9"/>
        <v>1</v>
      </c>
    </row>
    <row r="13" spans="1:41" x14ac:dyDescent="0.2">
      <c r="A13" s="438">
        <v>247</v>
      </c>
      <c r="B13" s="440">
        <v>0.375</v>
      </c>
      <c r="C13" s="439">
        <v>2015</v>
      </c>
      <c r="D13" s="439">
        <v>2</v>
      </c>
      <c r="E13" s="439">
        <v>11</v>
      </c>
      <c r="F13" s="442">
        <v>298439</v>
      </c>
      <c r="G13" s="439">
        <v>0</v>
      </c>
      <c r="H13" s="442">
        <v>408887</v>
      </c>
      <c r="I13" s="439">
        <v>0</v>
      </c>
      <c r="J13" s="439">
        <v>0</v>
      </c>
      <c r="K13" s="439">
        <v>0</v>
      </c>
      <c r="L13" s="510">
        <v>384.53300000000002</v>
      </c>
      <c r="M13" s="442">
        <v>17.600000000000001</v>
      </c>
      <c r="N13" s="443">
        <v>0</v>
      </c>
      <c r="O13" s="511">
        <v>11490</v>
      </c>
      <c r="P13" s="557">
        <f t="shared" si="0"/>
        <v>11490</v>
      </c>
      <c r="Q13" s="413">
        <v>11</v>
      </c>
      <c r="R13" s="527">
        <f t="shared" si="1"/>
        <v>0</v>
      </c>
      <c r="S13" s="448">
        <f>'Balance de Energía'!K21</f>
        <v>0</v>
      </c>
      <c r="T13" s="449">
        <f t="shared" si="2"/>
        <v>0</v>
      </c>
      <c r="V13" s="455">
        <f t="shared" si="3"/>
        <v>11490</v>
      </c>
      <c r="W13" s="514">
        <f t="shared" si="10"/>
        <v>405765.55829999998</v>
      </c>
      <c r="Y13" s="513">
        <f t="shared" si="11"/>
        <v>0</v>
      </c>
      <c r="Z13" s="448">
        <f t="shared" si="12"/>
        <v>0</v>
      </c>
      <c r="AA13" s="449">
        <f t="shared" si="13"/>
        <v>0</v>
      </c>
      <c r="AE13" s="567" t="str">
        <f t="shared" si="4"/>
        <v>298439</v>
      </c>
      <c r="AF13" s="438"/>
      <c r="AG13" s="575"/>
      <c r="AH13" s="576"/>
      <c r="AI13" s="577">
        <f t="shared" si="5"/>
        <v>298439</v>
      </c>
      <c r="AJ13" s="578">
        <f t="shared" si="6"/>
        <v>298439</v>
      </c>
      <c r="AL13" s="571">
        <f t="shared" si="7"/>
        <v>0</v>
      </c>
      <c r="AM13" s="579">
        <f t="shared" si="7"/>
        <v>11490</v>
      </c>
      <c r="AN13" s="580">
        <f t="shared" si="8"/>
        <v>11490</v>
      </c>
      <c r="AO13" s="581">
        <f t="shared" si="9"/>
        <v>1</v>
      </c>
    </row>
    <row r="14" spans="1:41" x14ac:dyDescent="0.2">
      <c r="A14" s="438">
        <v>247</v>
      </c>
      <c r="B14" s="440">
        <v>0.375</v>
      </c>
      <c r="C14" s="439">
        <v>2015</v>
      </c>
      <c r="D14" s="439">
        <v>2</v>
      </c>
      <c r="E14" s="439">
        <v>12</v>
      </c>
      <c r="F14" s="442">
        <v>309929</v>
      </c>
      <c r="G14" s="439">
        <v>0</v>
      </c>
      <c r="H14" s="442">
        <v>409280</v>
      </c>
      <c r="I14" s="439">
        <v>0</v>
      </c>
      <c r="J14" s="439">
        <v>0</v>
      </c>
      <c r="K14" s="439">
        <v>0</v>
      </c>
      <c r="L14" s="510">
        <v>389.31900000000002</v>
      </c>
      <c r="M14" s="442">
        <v>18.3</v>
      </c>
      <c r="N14" s="443">
        <v>0</v>
      </c>
      <c r="O14" s="511">
        <v>12320</v>
      </c>
      <c r="P14" s="557">
        <f t="shared" si="0"/>
        <v>12320</v>
      </c>
      <c r="Q14" s="413">
        <v>12</v>
      </c>
      <c r="R14" s="527">
        <f t="shared" si="1"/>
        <v>0</v>
      </c>
      <c r="S14" s="448">
        <f>'Balance de Energía'!K22</f>
        <v>0</v>
      </c>
      <c r="T14" s="449">
        <f t="shared" si="2"/>
        <v>0</v>
      </c>
      <c r="V14" s="455">
        <f t="shared" si="3"/>
        <v>12320</v>
      </c>
      <c r="W14" s="514">
        <f t="shared" si="10"/>
        <v>435076.73440000002</v>
      </c>
      <c r="Y14" s="513">
        <f t="shared" si="11"/>
        <v>0</v>
      </c>
      <c r="Z14" s="448">
        <f t="shared" si="12"/>
        <v>0</v>
      </c>
      <c r="AA14" s="449">
        <f t="shared" si="13"/>
        <v>0</v>
      </c>
      <c r="AE14" s="567" t="str">
        <f t="shared" si="4"/>
        <v>309929</v>
      </c>
      <c r="AF14" s="438"/>
      <c r="AG14" s="575"/>
      <c r="AH14" s="576"/>
      <c r="AI14" s="577">
        <f t="shared" si="5"/>
        <v>309929</v>
      </c>
      <c r="AJ14" s="578">
        <f t="shared" si="6"/>
        <v>309929</v>
      </c>
      <c r="AL14" s="571">
        <f t="shared" si="7"/>
        <v>0</v>
      </c>
      <c r="AM14" s="579">
        <f t="shared" si="7"/>
        <v>12320</v>
      </c>
      <c r="AN14" s="580">
        <f t="shared" si="8"/>
        <v>12320</v>
      </c>
      <c r="AO14" s="581">
        <f t="shared" si="9"/>
        <v>1</v>
      </c>
    </row>
    <row r="15" spans="1:41" x14ac:dyDescent="0.2">
      <c r="A15" s="438">
        <v>247</v>
      </c>
      <c r="B15" s="440">
        <v>0.375</v>
      </c>
      <c r="C15" s="439">
        <v>2015</v>
      </c>
      <c r="D15" s="439">
        <v>2</v>
      </c>
      <c r="E15" s="439">
        <v>13</v>
      </c>
      <c r="F15" s="442">
        <v>322249</v>
      </c>
      <c r="G15" s="439">
        <v>0</v>
      </c>
      <c r="H15" s="442">
        <v>409701</v>
      </c>
      <c r="I15" s="439">
        <v>0</v>
      </c>
      <c r="J15" s="439">
        <v>0</v>
      </c>
      <c r="K15" s="439">
        <v>0</v>
      </c>
      <c r="L15" s="510">
        <v>383.77100000000002</v>
      </c>
      <c r="M15" s="442">
        <v>14.2</v>
      </c>
      <c r="N15" s="443">
        <v>0</v>
      </c>
      <c r="O15" s="511">
        <v>12071</v>
      </c>
      <c r="P15" s="557">
        <f t="shared" si="0"/>
        <v>12071</v>
      </c>
      <c r="Q15" s="413">
        <v>13</v>
      </c>
      <c r="R15" s="527">
        <f t="shared" si="1"/>
        <v>0</v>
      </c>
      <c r="S15" s="448">
        <f>'Balance de Energía'!K23</f>
        <v>0</v>
      </c>
      <c r="T15" s="449">
        <f t="shared" si="2"/>
        <v>0</v>
      </c>
      <c r="V15" s="455">
        <f t="shared" si="3"/>
        <v>12071</v>
      </c>
      <c r="W15" s="514">
        <f t="shared" si="10"/>
        <v>426283.38156999997</v>
      </c>
      <c r="Y15" s="513">
        <f t="shared" si="11"/>
        <v>0</v>
      </c>
      <c r="Z15" s="448">
        <f t="shared" si="12"/>
        <v>0</v>
      </c>
      <c r="AA15" s="449">
        <f t="shared" si="13"/>
        <v>0</v>
      </c>
      <c r="AE15" s="567" t="str">
        <f t="shared" si="4"/>
        <v>322249</v>
      </c>
      <c r="AF15" s="438"/>
      <c r="AG15" s="575"/>
      <c r="AH15" s="576"/>
      <c r="AI15" s="577">
        <f t="shared" si="5"/>
        <v>322249</v>
      </c>
      <c r="AJ15" s="578">
        <f t="shared" si="6"/>
        <v>322249</v>
      </c>
      <c r="AL15" s="571">
        <f t="shared" si="7"/>
        <v>0</v>
      </c>
      <c r="AM15" s="579">
        <f t="shared" si="7"/>
        <v>12071</v>
      </c>
      <c r="AN15" s="580">
        <f t="shared" si="8"/>
        <v>12071</v>
      </c>
      <c r="AO15" s="581">
        <f t="shared" si="9"/>
        <v>1</v>
      </c>
    </row>
    <row r="16" spans="1:41" x14ac:dyDescent="0.2">
      <c r="A16" s="438">
        <v>247</v>
      </c>
      <c r="B16" s="440">
        <v>0.375</v>
      </c>
      <c r="C16" s="439">
        <v>2015</v>
      </c>
      <c r="D16" s="439">
        <v>2</v>
      </c>
      <c r="E16" s="439">
        <v>14</v>
      </c>
      <c r="F16" s="442">
        <v>334320</v>
      </c>
      <c r="G16" s="439">
        <v>0</v>
      </c>
      <c r="H16" s="442">
        <v>410105</v>
      </c>
      <c r="I16" s="439">
        <v>0</v>
      </c>
      <c r="J16" s="439">
        <v>0</v>
      </c>
      <c r="K16" s="439">
        <v>0</v>
      </c>
      <c r="L16" s="510">
        <v>389.37299999999999</v>
      </c>
      <c r="M16" s="442">
        <v>13</v>
      </c>
      <c r="N16" s="443">
        <v>0</v>
      </c>
      <c r="O16" s="511">
        <v>10857</v>
      </c>
      <c r="P16" s="557">
        <f t="shared" si="0"/>
        <v>10857</v>
      </c>
      <c r="Q16" s="413">
        <v>14</v>
      </c>
      <c r="R16" s="527">
        <f t="shared" si="1"/>
        <v>0</v>
      </c>
      <c r="S16" s="448">
        <f>'Balance de Energía'!K24</f>
        <v>0</v>
      </c>
      <c r="T16" s="449">
        <f t="shared" si="2"/>
        <v>0</v>
      </c>
      <c r="V16" s="455">
        <f t="shared" si="3"/>
        <v>10857</v>
      </c>
      <c r="W16" s="514">
        <f t="shared" si="10"/>
        <v>383411.37219000002</v>
      </c>
      <c r="Y16" s="513">
        <f t="shared" si="11"/>
        <v>0</v>
      </c>
      <c r="Z16" s="448">
        <f t="shared" si="12"/>
        <v>0</v>
      </c>
      <c r="AA16" s="449">
        <f t="shared" si="13"/>
        <v>0</v>
      </c>
      <c r="AE16" s="567" t="str">
        <f t="shared" si="4"/>
        <v>334320</v>
      </c>
      <c r="AF16" s="438"/>
      <c r="AG16" s="575"/>
      <c r="AH16" s="576"/>
      <c r="AI16" s="577">
        <f t="shared" si="5"/>
        <v>334320</v>
      </c>
      <c r="AJ16" s="578">
        <f t="shared" si="6"/>
        <v>334320</v>
      </c>
      <c r="AL16" s="571">
        <f t="shared" si="7"/>
        <v>0</v>
      </c>
      <c r="AM16" s="579">
        <f t="shared" si="7"/>
        <v>10857</v>
      </c>
      <c r="AN16" s="580">
        <f t="shared" si="8"/>
        <v>10857</v>
      </c>
      <c r="AO16" s="581">
        <f t="shared" si="9"/>
        <v>1</v>
      </c>
    </row>
    <row r="17" spans="1:41" x14ac:dyDescent="0.2">
      <c r="A17" s="438">
        <v>247</v>
      </c>
      <c r="B17" s="440">
        <v>0.375</v>
      </c>
      <c r="C17" s="439">
        <v>2015</v>
      </c>
      <c r="D17" s="439">
        <v>2</v>
      </c>
      <c r="E17" s="439">
        <v>15</v>
      </c>
      <c r="F17" s="442">
        <v>345177</v>
      </c>
      <c r="G17" s="439">
        <v>0</v>
      </c>
      <c r="H17" s="442">
        <v>410468</v>
      </c>
      <c r="I17" s="439">
        <v>0</v>
      </c>
      <c r="J17" s="439">
        <v>0</v>
      </c>
      <c r="K17" s="439">
        <v>0</v>
      </c>
      <c r="L17" s="510">
        <v>393.53800000000001</v>
      </c>
      <c r="M17" s="442">
        <v>14.3</v>
      </c>
      <c r="N17" s="443">
        <v>0</v>
      </c>
      <c r="O17" s="511">
        <v>9691</v>
      </c>
      <c r="P17" s="557">
        <f t="shared" si="0"/>
        <v>9691</v>
      </c>
      <c r="Q17" s="413">
        <v>15</v>
      </c>
      <c r="R17" s="527">
        <f t="shared" si="1"/>
        <v>0</v>
      </c>
      <c r="S17" s="448">
        <f>'Balance de Energía'!K25</f>
        <v>0</v>
      </c>
      <c r="T17" s="449">
        <f t="shared" si="2"/>
        <v>0</v>
      </c>
      <c r="V17" s="455">
        <f t="shared" si="3"/>
        <v>9691</v>
      </c>
      <c r="W17" s="514">
        <f t="shared" si="10"/>
        <v>342234.46697000001</v>
      </c>
      <c r="Y17" s="513">
        <f t="shared" si="11"/>
        <v>0</v>
      </c>
      <c r="Z17" s="448">
        <f t="shared" si="12"/>
        <v>0</v>
      </c>
      <c r="AA17" s="449">
        <f t="shared" si="13"/>
        <v>0</v>
      </c>
      <c r="AE17" s="567" t="str">
        <f t="shared" si="4"/>
        <v>345177</v>
      </c>
      <c r="AF17" s="438"/>
      <c r="AG17" s="575"/>
      <c r="AH17" s="576"/>
      <c r="AI17" s="577">
        <f t="shared" si="5"/>
        <v>345177</v>
      </c>
      <c r="AJ17" s="578">
        <f t="shared" si="6"/>
        <v>345177</v>
      </c>
      <c r="AL17" s="571">
        <f t="shared" si="7"/>
        <v>0</v>
      </c>
      <c r="AM17" s="579">
        <f t="shared" si="7"/>
        <v>9691</v>
      </c>
      <c r="AN17" s="580">
        <f t="shared" si="8"/>
        <v>9691</v>
      </c>
      <c r="AO17" s="581">
        <f t="shared" si="9"/>
        <v>1</v>
      </c>
    </row>
    <row r="18" spans="1:41" x14ac:dyDescent="0.2">
      <c r="A18" s="438">
        <v>247</v>
      </c>
      <c r="B18" s="440">
        <v>0.375</v>
      </c>
      <c r="C18" s="439">
        <v>2015</v>
      </c>
      <c r="D18" s="439">
        <v>2</v>
      </c>
      <c r="E18" s="439">
        <v>16</v>
      </c>
      <c r="F18" s="442">
        <v>354868</v>
      </c>
      <c r="G18" s="439">
        <v>0</v>
      </c>
      <c r="H18" s="442">
        <v>0</v>
      </c>
      <c r="I18" s="439">
        <v>0</v>
      </c>
      <c r="J18" s="439">
        <v>0</v>
      </c>
      <c r="K18" s="439">
        <v>0</v>
      </c>
      <c r="L18" s="510">
        <v>0</v>
      </c>
      <c r="M18" s="442">
        <v>0</v>
      </c>
      <c r="N18" s="443">
        <v>0</v>
      </c>
      <c r="O18" s="511">
        <v>11195</v>
      </c>
      <c r="P18" s="557">
        <f t="shared" si="0"/>
        <v>11195</v>
      </c>
      <c r="Q18" s="413">
        <v>16</v>
      </c>
      <c r="R18" s="527">
        <f t="shared" si="1"/>
        <v>0</v>
      </c>
      <c r="S18" s="448">
        <f>'Balance de Energía'!K26</f>
        <v>0</v>
      </c>
      <c r="T18" s="449">
        <f t="shared" si="2"/>
        <v>0</v>
      </c>
      <c r="V18" s="455">
        <f t="shared" si="3"/>
        <v>11195</v>
      </c>
      <c r="W18" s="514">
        <f t="shared" si="10"/>
        <v>395347.73064999998</v>
      </c>
      <c r="Y18" s="513">
        <f t="shared" si="11"/>
        <v>0</v>
      </c>
      <c r="Z18" s="448">
        <f t="shared" si="12"/>
        <v>0</v>
      </c>
      <c r="AA18" s="449">
        <f t="shared" si="13"/>
        <v>0</v>
      </c>
      <c r="AE18" s="567" t="str">
        <f t="shared" si="4"/>
        <v>354868</v>
      </c>
      <c r="AF18" s="438"/>
      <c r="AG18" s="575"/>
      <c r="AH18" s="576"/>
      <c r="AI18" s="577">
        <f t="shared" si="5"/>
        <v>354868</v>
      </c>
      <c r="AJ18" s="578">
        <f t="shared" si="6"/>
        <v>354868</v>
      </c>
      <c r="AL18" s="571">
        <f t="shared" si="7"/>
        <v>0</v>
      </c>
      <c r="AM18" s="579">
        <f t="shared" si="7"/>
        <v>11195</v>
      </c>
      <c r="AN18" s="580">
        <f t="shared" si="8"/>
        <v>11195</v>
      </c>
      <c r="AO18" s="581">
        <f t="shared" si="9"/>
        <v>1</v>
      </c>
    </row>
    <row r="19" spans="1:41" x14ac:dyDescent="0.2">
      <c r="A19" s="438">
        <v>247</v>
      </c>
      <c r="B19" s="440">
        <v>0.375</v>
      </c>
      <c r="C19" s="439">
        <v>2015</v>
      </c>
      <c r="D19" s="439">
        <v>2</v>
      </c>
      <c r="E19" s="439">
        <v>17</v>
      </c>
      <c r="F19" s="442">
        <v>366063</v>
      </c>
      <c r="G19" s="439">
        <v>0</v>
      </c>
      <c r="H19" s="442">
        <v>0</v>
      </c>
      <c r="I19" s="439">
        <v>0</v>
      </c>
      <c r="J19" s="439">
        <v>0</v>
      </c>
      <c r="K19" s="439">
        <v>0</v>
      </c>
      <c r="L19" s="510">
        <v>0</v>
      </c>
      <c r="M19" s="442">
        <v>0</v>
      </c>
      <c r="N19" s="443">
        <v>0</v>
      </c>
      <c r="O19" s="511">
        <v>11381</v>
      </c>
      <c r="P19" s="557">
        <f t="shared" si="0"/>
        <v>11381</v>
      </c>
      <c r="Q19" s="413">
        <v>17</v>
      </c>
      <c r="R19" s="527">
        <f t="shared" si="1"/>
        <v>0</v>
      </c>
      <c r="S19" s="448">
        <f>'Balance de Energía'!K27</f>
        <v>0</v>
      </c>
      <c r="T19" s="449">
        <f t="shared" si="2"/>
        <v>0</v>
      </c>
      <c r="V19" s="455">
        <f t="shared" si="3"/>
        <v>11381</v>
      </c>
      <c r="W19" s="514">
        <f t="shared" si="10"/>
        <v>401916.25926999998</v>
      </c>
      <c r="Y19" s="513">
        <f t="shared" si="11"/>
        <v>0</v>
      </c>
      <c r="Z19" s="448">
        <f t="shared" si="12"/>
        <v>0</v>
      </c>
      <c r="AA19" s="449">
        <f t="shared" si="13"/>
        <v>0</v>
      </c>
      <c r="AE19" s="567" t="str">
        <f t="shared" si="4"/>
        <v>366063</v>
      </c>
      <c r="AF19" s="438"/>
      <c r="AG19" s="575"/>
      <c r="AH19" s="576"/>
      <c r="AI19" s="577">
        <f t="shared" si="5"/>
        <v>366063</v>
      </c>
      <c r="AJ19" s="578">
        <f t="shared" si="6"/>
        <v>366063</v>
      </c>
      <c r="AL19" s="571">
        <f t="shared" si="7"/>
        <v>0</v>
      </c>
      <c r="AM19" s="579">
        <f t="shared" si="7"/>
        <v>11381</v>
      </c>
      <c r="AN19" s="580">
        <f t="shared" si="8"/>
        <v>11381</v>
      </c>
      <c r="AO19" s="581">
        <f t="shared" si="9"/>
        <v>1</v>
      </c>
    </row>
    <row r="20" spans="1:41" x14ac:dyDescent="0.2">
      <c r="A20" s="438">
        <v>247</v>
      </c>
      <c r="B20" s="440">
        <v>0.375</v>
      </c>
      <c r="C20" s="439">
        <v>2015</v>
      </c>
      <c r="D20" s="439">
        <v>2</v>
      </c>
      <c r="E20" s="439">
        <v>18</v>
      </c>
      <c r="F20" s="442">
        <v>377444</v>
      </c>
      <c r="G20" s="439">
        <v>0</v>
      </c>
      <c r="H20" s="442">
        <v>0</v>
      </c>
      <c r="I20" s="439">
        <v>0</v>
      </c>
      <c r="J20" s="439">
        <v>0</v>
      </c>
      <c r="K20" s="439">
        <v>0</v>
      </c>
      <c r="L20" s="510">
        <v>0</v>
      </c>
      <c r="M20" s="442">
        <v>0</v>
      </c>
      <c r="N20" s="443">
        <v>0</v>
      </c>
      <c r="O20" s="511">
        <v>11277</v>
      </c>
      <c r="P20" s="557">
        <f t="shared" si="0"/>
        <v>11277</v>
      </c>
      <c r="Q20" s="413">
        <v>18</v>
      </c>
      <c r="R20" s="527">
        <f t="shared" si="1"/>
        <v>0</v>
      </c>
      <c r="S20" s="448">
        <f>'Balance de Energía'!K28</f>
        <v>0</v>
      </c>
      <c r="T20" s="449">
        <f t="shared" si="2"/>
        <v>0</v>
      </c>
      <c r="V20" s="455">
        <f t="shared" si="3"/>
        <v>11277</v>
      </c>
      <c r="W20" s="514">
        <f t="shared" si="10"/>
        <v>398243.53359000001</v>
      </c>
      <c r="Y20" s="513">
        <f t="shared" si="11"/>
        <v>0</v>
      </c>
      <c r="Z20" s="448">
        <f t="shared" si="12"/>
        <v>0</v>
      </c>
      <c r="AA20" s="449">
        <f t="shared" si="13"/>
        <v>0</v>
      </c>
      <c r="AE20" s="567" t="str">
        <f t="shared" si="4"/>
        <v>377444</v>
      </c>
      <c r="AF20" s="438"/>
      <c r="AG20" s="575"/>
      <c r="AH20" s="576"/>
      <c r="AI20" s="577">
        <f t="shared" si="5"/>
        <v>377444</v>
      </c>
      <c r="AJ20" s="578">
        <f t="shared" si="6"/>
        <v>377444</v>
      </c>
      <c r="AL20" s="571">
        <f t="shared" si="7"/>
        <v>0</v>
      </c>
      <c r="AM20" s="579">
        <f t="shared" si="7"/>
        <v>11277</v>
      </c>
      <c r="AN20" s="580">
        <f t="shared" si="8"/>
        <v>11277</v>
      </c>
      <c r="AO20" s="581">
        <f t="shared" si="9"/>
        <v>1</v>
      </c>
    </row>
    <row r="21" spans="1:41" x14ac:dyDescent="0.2">
      <c r="A21" s="438">
        <v>247</v>
      </c>
      <c r="B21" s="440">
        <v>0.375</v>
      </c>
      <c r="C21" s="439">
        <v>2015</v>
      </c>
      <c r="D21" s="439">
        <v>2</v>
      </c>
      <c r="E21" s="439">
        <v>19</v>
      </c>
      <c r="F21" s="442">
        <v>388721</v>
      </c>
      <c r="G21" s="439">
        <v>0</v>
      </c>
      <c r="H21" s="442">
        <v>0</v>
      </c>
      <c r="I21" s="439">
        <v>0</v>
      </c>
      <c r="J21" s="439">
        <v>0</v>
      </c>
      <c r="K21" s="439">
        <v>0</v>
      </c>
      <c r="L21" s="510">
        <v>0</v>
      </c>
      <c r="M21" s="442">
        <v>0</v>
      </c>
      <c r="N21" s="443">
        <v>0</v>
      </c>
      <c r="O21" s="511">
        <v>11134</v>
      </c>
      <c r="P21" s="557">
        <f t="shared" si="0"/>
        <v>11134</v>
      </c>
      <c r="Q21" s="413">
        <v>19</v>
      </c>
      <c r="R21" s="527">
        <f t="shared" si="1"/>
        <v>0</v>
      </c>
      <c r="S21" s="448">
        <f>'Balance de Energía'!K29</f>
        <v>0</v>
      </c>
      <c r="T21" s="449">
        <f t="shared" si="2"/>
        <v>0</v>
      </c>
      <c r="V21" s="455">
        <f t="shared" si="3"/>
        <v>11134</v>
      </c>
      <c r="W21" s="514">
        <f t="shared" si="10"/>
        <v>393193.53577999998</v>
      </c>
      <c r="Y21" s="513">
        <f t="shared" si="11"/>
        <v>0</v>
      </c>
      <c r="Z21" s="448">
        <f t="shared" si="12"/>
        <v>0</v>
      </c>
      <c r="AA21" s="449">
        <f t="shared" si="13"/>
        <v>0</v>
      </c>
      <c r="AE21" s="567" t="str">
        <f t="shared" si="4"/>
        <v>388721</v>
      </c>
      <c r="AF21" s="438"/>
      <c r="AG21" s="575"/>
      <c r="AH21" s="576"/>
      <c r="AI21" s="577">
        <f t="shared" si="5"/>
        <v>388721</v>
      </c>
      <c r="AJ21" s="578">
        <f t="shared" si="6"/>
        <v>388721</v>
      </c>
      <c r="AL21" s="571">
        <f t="shared" si="7"/>
        <v>0</v>
      </c>
      <c r="AM21" s="579">
        <f t="shared" si="7"/>
        <v>11134</v>
      </c>
      <c r="AN21" s="580">
        <f t="shared" si="8"/>
        <v>11134</v>
      </c>
      <c r="AO21" s="581">
        <f t="shared" si="9"/>
        <v>1</v>
      </c>
    </row>
    <row r="22" spans="1:41" x14ac:dyDescent="0.2">
      <c r="A22" s="438">
        <v>247</v>
      </c>
      <c r="B22" s="440">
        <v>0.375</v>
      </c>
      <c r="C22" s="439">
        <v>2015</v>
      </c>
      <c r="D22" s="439">
        <v>2</v>
      </c>
      <c r="E22" s="439">
        <v>20</v>
      </c>
      <c r="F22" s="442">
        <v>399855</v>
      </c>
      <c r="G22" s="439">
        <v>0</v>
      </c>
      <c r="H22" s="442">
        <v>0</v>
      </c>
      <c r="I22" s="439">
        <v>0</v>
      </c>
      <c r="J22" s="439">
        <v>0</v>
      </c>
      <c r="K22" s="439">
        <v>0</v>
      </c>
      <c r="L22" s="510">
        <v>0</v>
      </c>
      <c r="M22" s="442">
        <v>0</v>
      </c>
      <c r="N22" s="443">
        <v>0</v>
      </c>
      <c r="O22" s="511">
        <v>11089</v>
      </c>
      <c r="P22" s="557">
        <f t="shared" si="0"/>
        <v>11089</v>
      </c>
      <c r="Q22" s="413">
        <v>20</v>
      </c>
      <c r="R22" s="527">
        <f t="shared" si="1"/>
        <v>0</v>
      </c>
      <c r="S22" s="448">
        <f>'Balance de Energía'!K30</f>
        <v>0</v>
      </c>
      <c r="T22" s="449">
        <f t="shared" si="2"/>
        <v>0</v>
      </c>
      <c r="V22" s="455">
        <f t="shared" si="3"/>
        <v>11089</v>
      </c>
      <c r="W22" s="514">
        <f t="shared" si="10"/>
        <v>391604.37563000002</v>
      </c>
      <c r="Y22" s="513">
        <f t="shared" si="11"/>
        <v>0</v>
      </c>
      <c r="Z22" s="448">
        <f t="shared" si="12"/>
        <v>0</v>
      </c>
      <c r="AA22" s="449">
        <f t="shared" si="13"/>
        <v>0</v>
      </c>
      <c r="AE22" s="567" t="str">
        <f t="shared" si="4"/>
        <v>399855</v>
      </c>
      <c r="AF22" s="438"/>
      <c r="AG22" s="575"/>
      <c r="AH22" s="576"/>
      <c r="AI22" s="577">
        <f t="shared" si="5"/>
        <v>399855</v>
      </c>
      <c r="AJ22" s="578">
        <f t="shared" si="6"/>
        <v>399855</v>
      </c>
      <c r="AL22" s="571">
        <f t="shared" si="7"/>
        <v>0</v>
      </c>
      <c r="AM22" s="579">
        <f t="shared" si="7"/>
        <v>11089</v>
      </c>
      <c r="AN22" s="580">
        <f t="shared" si="8"/>
        <v>11089</v>
      </c>
      <c r="AO22" s="581">
        <f t="shared" si="9"/>
        <v>1</v>
      </c>
    </row>
    <row r="23" spans="1:41" x14ac:dyDescent="0.2">
      <c r="A23" s="438">
        <v>247</v>
      </c>
      <c r="B23" s="440">
        <v>0.375</v>
      </c>
      <c r="C23" s="439">
        <v>2015</v>
      </c>
      <c r="D23" s="439">
        <v>2</v>
      </c>
      <c r="E23" s="439">
        <v>21</v>
      </c>
      <c r="F23" s="442">
        <v>410944</v>
      </c>
      <c r="G23" s="439">
        <v>0</v>
      </c>
      <c r="H23" s="442">
        <v>0</v>
      </c>
      <c r="I23" s="439">
        <v>0</v>
      </c>
      <c r="J23" s="439">
        <v>0</v>
      </c>
      <c r="K23" s="439">
        <v>0</v>
      </c>
      <c r="L23" s="510">
        <v>0</v>
      </c>
      <c r="M23" s="442">
        <v>0</v>
      </c>
      <c r="N23" s="443">
        <v>0</v>
      </c>
      <c r="O23" s="511">
        <v>10365</v>
      </c>
      <c r="P23" s="557">
        <f t="shared" si="0"/>
        <v>10365</v>
      </c>
      <c r="Q23" s="413">
        <v>21</v>
      </c>
      <c r="R23" s="527">
        <f t="shared" si="1"/>
        <v>0</v>
      </c>
      <c r="S23" s="448">
        <f>'Balance de Energía'!K31</f>
        <v>0</v>
      </c>
      <c r="T23" s="449">
        <f t="shared" si="2"/>
        <v>0</v>
      </c>
      <c r="V23" s="455">
        <f t="shared" si="3"/>
        <v>10365</v>
      </c>
      <c r="W23" s="514">
        <f t="shared" si="10"/>
        <v>366036.55455</v>
      </c>
      <c r="Y23" s="513">
        <f t="shared" si="11"/>
        <v>0</v>
      </c>
      <c r="Z23" s="448">
        <f t="shared" si="12"/>
        <v>0</v>
      </c>
      <c r="AA23" s="449">
        <f t="shared" si="13"/>
        <v>0</v>
      </c>
      <c r="AE23" s="567" t="str">
        <f t="shared" si="4"/>
        <v>410944</v>
      </c>
      <c r="AF23" s="438"/>
      <c r="AG23" s="575"/>
      <c r="AH23" s="576"/>
      <c r="AI23" s="577">
        <f t="shared" si="5"/>
        <v>410944</v>
      </c>
      <c r="AJ23" s="578">
        <f t="shared" si="6"/>
        <v>410944</v>
      </c>
      <c r="AL23" s="571">
        <f t="shared" si="7"/>
        <v>0</v>
      </c>
      <c r="AM23" s="579">
        <f t="shared" si="7"/>
        <v>10365</v>
      </c>
      <c r="AN23" s="580">
        <f t="shared" si="8"/>
        <v>10365</v>
      </c>
      <c r="AO23" s="581">
        <f t="shared" si="9"/>
        <v>1</v>
      </c>
    </row>
    <row r="24" spans="1:41" x14ac:dyDescent="0.2">
      <c r="A24" s="438">
        <v>247</v>
      </c>
      <c r="B24" s="440">
        <v>0.375</v>
      </c>
      <c r="C24" s="439">
        <v>2015</v>
      </c>
      <c r="D24" s="439">
        <v>2</v>
      </c>
      <c r="E24" s="439">
        <v>22</v>
      </c>
      <c r="F24" s="442">
        <v>421309</v>
      </c>
      <c r="G24" s="439">
        <v>0</v>
      </c>
      <c r="H24" s="442">
        <v>0</v>
      </c>
      <c r="I24" s="439">
        <v>0</v>
      </c>
      <c r="J24" s="439">
        <v>0</v>
      </c>
      <c r="K24" s="439">
        <v>0</v>
      </c>
      <c r="L24" s="510">
        <v>0</v>
      </c>
      <c r="M24" s="442">
        <v>0</v>
      </c>
      <c r="N24" s="443">
        <v>0</v>
      </c>
      <c r="O24" s="511">
        <v>9124</v>
      </c>
      <c r="P24" s="557">
        <f t="shared" si="0"/>
        <v>9124</v>
      </c>
      <c r="Q24" s="413">
        <v>22</v>
      </c>
      <c r="R24" s="527">
        <f t="shared" si="1"/>
        <v>0</v>
      </c>
      <c r="S24" s="448">
        <f>'Balance de Energía'!K32</f>
        <v>0</v>
      </c>
      <c r="T24" s="449">
        <f t="shared" si="2"/>
        <v>0</v>
      </c>
      <c r="V24" s="455">
        <f t="shared" si="3"/>
        <v>9124</v>
      </c>
      <c r="W24" s="514">
        <f t="shared" si="10"/>
        <v>322211.04907999997</v>
      </c>
      <c r="Y24" s="513">
        <f t="shared" si="11"/>
        <v>0</v>
      </c>
      <c r="Z24" s="448">
        <f t="shared" si="12"/>
        <v>0</v>
      </c>
      <c r="AA24" s="449">
        <f t="shared" si="13"/>
        <v>0</v>
      </c>
      <c r="AE24" s="567" t="str">
        <f t="shared" si="4"/>
        <v>421309</v>
      </c>
      <c r="AF24" s="438"/>
      <c r="AG24" s="575"/>
      <c r="AH24" s="576"/>
      <c r="AI24" s="577">
        <f t="shared" si="5"/>
        <v>421309</v>
      </c>
      <c r="AJ24" s="578">
        <f t="shared" si="6"/>
        <v>421309</v>
      </c>
      <c r="AL24" s="571">
        <f t="shared" si="7"/>
        <v>0</v>
      </c>
      <c r="AM24" s="579">
        <f t="shared" si="7"/>
        <v>9124</v>
      </c>
      <c r="AN24" s="580">
        <f t="shared" si="8"/>
        <v>9124</v>
      </c>
      <c r="AO24" s="581">
        <f t="shared" si="9"/>
        <v>1</v>
      </c>
    </row>
    <row r="25" spans="1:41" x14ac:dyDescent="0.2">
      <c r="A25" s="438">
        <v>247</v>
      </c>
      <c r="B25" s="440">
        <v>0.375</v>
      </c>
      <c r="C25" s="439">
        <v>2015</v>
      </c>
      <c r="D25" s="439">
        <v>2</v>
      </c>
      <c r="E25" s="439">
        <v>23</v>
      </c>
      <c r="F25" s="442">
        <v>430433</v>
      </c>
      <c r="G25" s="439">
        <v>0</v>
      </c>
      <c r="H25" s="442">
        <v>0</v>
      </c>
      <c r="I25" s="439">
        <v>0</v>
      </c>
      <c r="J25" s="439">
        <v>0</v>
      </c>
      <c r="K25" s="439">
        <v>0</v>
      </c>
      <c r="L25" s="510">
        <v>0</v>
      </c>
      <c r="M25" s="442">
        <v>0</v>
      </c>
      <c r="N25" s="443">
        <v>0</v>
      </c>
      <c r="O25" s="511">
        <v>10492</v>
      </c>
      <c r="P25" s="557">
        <f t="shared" si="0"/>
        <v>10492</v>
      </c>
      <c r="Q25" s="413">
        <v>23</v>
      </c>
      <c r="R25" s="527">
        <f t="shared" si="1"/>
        <v>0</v>
      </c>
      <c r="S25" s="448">
        <f>'Balance de Energía'!K33</f>
        <v>0</v>
      </c>
      <c r="T25" s="449">
        <f t="shared" si="2"/>
        <v>0</v>
      </c>
      <c r="V25" s="455">
        <f t="shared" si="3"/>
        <v>10492</v>
      </c>
      <c r="W25" s="514">
        <f t="shared" si="10"/>
        <v>370521.51763999998</v>
      </c>
      <c r="Y25" s="513">
        <f t="shared" si="11"/>
        <v>0</v>
      </c>
      <c r="Z25" s="448">
        <f t="shared" si="12"/>
        <v>0</v>
      </c>
      <c r="AA25" s="449">
        <f t="shared" si="13"/>
        <v>0</v>
      </c>
      <c r="AE25" s="567" t="str">
        <f t="shared" si="4"/>
        <v>430433</v>
      </c>
      <c r="AF25" s="438"/>
      <c r="AG25" s="575"/>
      <c r="AH25" s="576"/>
      <c r="AI25" s="577">
        <f t="shared" si="5"/>
        <v>430433</v>
      </c>
      <c r="AJ25" s="578">
        <f t="shared" si="6"/>
        <v>430433</v>
      </c>
      <c r="AL25" s="571">
        <f t="shared" si="7"/>
        <v>0</v>
      </c>
      <c r="AM25" s="579">
        <f t="shared" si="7"/>
        <v>10492</v>
      </c>
      <c r="AN25" s="580">
        <f t="shared" si="8"/>
        <v>10492</v>
      </c>
      <c r="AO25" s="581">
        <f t="shared" si="9"/>
        <v>1</v>
      </c>
    </row>
    <row r="26" spans="1:41" x14ac:dyDescent="0.2">
      <c r="A26" s="438">
        <v>247</v>
      </c>
      <c r="B26" s="440">
        <v>0.375</v>
      </c>
      <c r="C26" s="439">
        <v>2015</v>
      </c>
      <c r="D26" s="439">
        <v>2</v>
      </c>
      <c r="E26" s="439">
        <v>24</v>
      </c>
      <c r="F26" s="442">
        <v>440925</v>
      </c>
      <c r="G26" s="439">
        <v>0</v>
      </c>
      <c r="H26" s="442">
        <v>0</v>
      </c>
      <c r="I26" s="439">
        <v>0</v>
      </c>
      <c r="J26" s="439">
        <v>0</v>
      </c>
      <c r="K26" s="439">
        <v>0</v>
      </c>
      <c r="L26" s="510">
        <v>0</v>
      </c>
      <c r="M26" s="442">
        <v>0</v>
      </c>
      <c r="N26" s="443">
        <v>0</v>
      </c>
      <c r="O26" s="511">
        <v>10768</v>
      </c>
      <c r="P26" s="557">
        <f t="shared" si="0"/>
        <v>10768</v>
      </c>
      <c r="Q26" s="413">
        <v>24</v>
      </c>
      <c r="R26" s="527">
        <f t="shared" si="1"/>
        <v>0</v>
      </c>
      <c r="S26" s="448">
        <f>'Balance de Energía'!K34</f>
        <v>0</v>
      </c>
      <c r="T26" s="449">
        <f t="shared" si="2"/>
        <v>0</v>
      </c>
      <c r="V26" s="455">
        <f t="shared" si="3"/>
        <v>10768</v>
      </c>
      <c r="W26" s="514">
        <f t="shared" si="10"/>
        <v>380268.36655999999</v>
      </c>
      <c r="Y26" s="513">
        <f t="shared" si="11"/>
        <v>0</v>
      </c>
      <c r="Z26" s="448">
        <f t="shared" si="12"/>
        <v>0</v>
      </c>
      <c r="AA26" s="449">
        <f t="shared" si="13"/>
        <v>0</v>
      </c>
      <c r="AE26" s="567" t="str">
        <f t="shared" si="4"/>
        <v>440925</v>
      </c>
      <c r="AF26" s="438"/>
      <c r="AG26" s="575"/>
      <c r="AH26" s="576"/>
      <c r="AI26" s="577">
        <f t="shared" si="5"/>
        <v>440925</v>
      </c>
      <c r="AJ26" s="578">
        <f t="shared" si="6"/>
        <v>440925</v>
      </c>
      <c r="AL26" s="571">
        <f t="shared" si="7"/>
        <v>0</v>
      </c>
      <c r="AM26" s="579">
        <f t="shared" si="7"/>
        <v>10768</v>
      </c>
      <c r="AN26" s="580">
        <f t="shared" si="8"/>
        <v>10768</v>
      </c>
      <c r="AO26" s="581">
        <f t="shared" si="9"/>
        <v>1</v>
      </c>
    </row>
    <row r="27" spans="1:41" x14ac:dyDescent="0.2">
      <c r="A27" s="438">
        <v>247</v>
      </c>
      <c r="B27" s="440">
        <v>0.375</v>
      </c>
      <c r="C27" s="439">
        <v>2015</v>
      </c>
      <c r="D27" s="439">
        <v>2</v>
      </c>
      <c r="E27" s="439">
        <v>25</v>
      </c>
      <c r="F27" s="442">
        <v>451693</v>
      </c>
      <c r="G27" s="439">
        <v>0</v>
      </c>
      <c r="H27" s="442">
        <v>414145</v>
      </c>
      <c r="I27" s="439">
        <v>0</v>
      </c>
      <c r="J27" s="439">
        <v>0</v>
      </c>
      <c r="K27" s="439">
        <v>0</v>
      </c>
      <c r="L27" s="510">
        <v>388.46039999999999</v>
      </c>
      <c r="M27" s="442">
        <v>21.6</v>
      </c>
      <c r="N27" s="443">
        <v>0</v>
      </c>
      <c r="O27" s="511">
        <v>11682</v>
      </c>
      <c r="P27" s="557">
        <f t="shared" si="0"/>
        <v>11682</v>
      </c>
      <c r="Q27" s="413">
        <v>25</v>
      </c>
      <c r="R27" s="527">
        <f t="shared" si="1"/>
        <v>0</v>
      </c>
      <c r="S27" s="448">
        <f>'Balance de Energía'!K35</f>
        <v>0</v>
      </c>
      <c r="T27" s="449">
        <f t="shared" si="2"/>
        <v>0</v>
      </c>
      <c r="V27" s="455">
        <f t="shared" si="3"/>
        <v>11682</v>
      </c>
      <c r="W27" s="514">
        <f t="shared" si="10"/>
        <v>412545.97493999999</v>
      </c>
      <c r="Y27" s="513">
        <f t="shared" si="11"/>
        <v>0</v>
      </c>
      <c r="Z27" s="448">
        <f t="shared" si="12"/>
        <v>0</v>
      </c>
      <c r="AA27" s="449">
        <f t="shared" si="13"/>
        <v>0</v>
      </c>
      <c r="AE27" s="567" t="str">
        <f t="shared" si="4"/>
        <v>451693</v>
      </c>
      <c r="AF27" s="438"/>
      <c r="AG27" s="575"/>
      <c r="AH27" s="576"/>
      <c r="AI27" s="577">
        <f t="shared" si="5"/>
        <v>451693</v>
      </c>
      <c r="AJ27" s="578">
        <f t="shared" si="6"/>
        <v>451693</v>
      </c>
      <c r="AL27" s="571">
        <f t="shared" si="7"/>
        <v>0</v>
      </c>
      <c r="AM27" s="579">
        <f t="shared" si="7"/>
        <v>11682</v>
      </c>
      <c r="AN27" s="580">
        <f t="shared" si="8"/>
        <v>11682</v>
      </c>
      <c r="AO27" s="581">
        <f t="shared" si="9"/>
        <v>1</v>
      </c>
    </row>
    <row r="28" spans="1:41" x14ac:dyDescent="0.2">
      <c r="A28" s="438">
        <v>247</v>
      </c>
      <c r="B28" s="440">
        <v>0.375</v>
      </c>
      <c r="C28" s="439">
        <v>2015</v>
      </c>
      <c r="D28" s="439">
        <v>2</v>
      </c>
      <c r="E28" s="439">
        <v>26</v>
      </c>
      <c r="F28" s="442">
        <v>463375</v>
      </c>
      <c r="G28" s="439">
        <v>0</v>
      </c>
      <c r="H28" s="442">
        <v>262441</v>
      </c>
      <c r="I28" s="439">
        <v>0</v>
      </c>
      <c r="J28" s="439">
        <v>0</v>
      </c>
      <c r="K28" s="439">
        <v>0</v>
      </c>
      <c r="L28" s="510">
        <v>386.0915</v>
      </c>
      <c r="M28" s="442">
        <v>20.7</v>
      </c>
      <c r="N28" s="443">
        <v>0</v>
      </c>
      <c r="O28" s="511">
        <v>11388</v>
      </c>
      <c r="P28" s="557">
        <f t="shared" si="0"/>
        <v>11388</v>
      </c>
      <c r="Q28" s="413">
        <v>26</v>
      </c>
      <c r="R28" s="527">
        <f t="shared" si="1"/>
        <v>0</v>
      </c>
      <c r="S28" s="448">
        <f>'Balance de Energía'!K36</f>
        <v>0</v>
      </c>
      <c r="T28" s="449">
        <f t="shared" si="2"/>
        <v>0</v>
      </c>
      <c r="V28" s="455">
        <f t="shared" si="3"/>
        <v>11388</v>
      </c>
      <c r="W28" s="514">
        <f t="shared" si="10"/>
        <v>402163.46195999999</v>
      </c>
      <c r="Y28" s="513">
        <f t="shared" si="11"/>
        <v>0</v>
      </c>
      <c r="Z28" s="448">
        <f t="shared" si="12"/>
        <v>0</v>
      </c>
      <c r="AA28" s="449">
        <f t="shared" si="13"/>
        <v>0</v>
      </c>
      <c r="AE28" s="567" t="str">
        <f t="shared" si="4"/>
        <v>463375</v>
      </c>
      <c r="AF28" s="438"/>
      <c r="AG28" s="575"/>
      <c r="AH28" s="576"/>
      <c r="AI28" s="577">
        <f t="shared" si="5"/>
        <v>463375</v>
      </c>
      <c r="AJ28" s="578">
        <f t="shared" si="6"/>
        <v>463375</v>
      </c>
      <c r="AL28" s="571">
        <f t="shared" si="7"/>
        <v>0</v>
      </c>
      <c r="AM28" s="579">
        <f t="shared" si="7"/>
        <v>11388</v>
      </c>
      <c r="AN28" s="580">
        <f t="shared" si="8"/>
        <v>11388</v>
      </c>
      <c r="AO28" s="581">
        <f t="shared" si="9"/>
        <v>1</v>
      </c>
    </row>
    <row r="29" spans="1:41" x14ac:dyDescent="0.2">
      <c r="A29" s="438">
        <v>247</v>
      </c>
      <c r="B29" s="440">
        <v>0.375</v>
      </c>
      <c r="C29" s="439">
        <v>2015</v>
      </c>
      <c r="D29" s="439">
        <v>2</v>
      </c>
      <c r="E29" s="439">
        <v>27</v>
      </c>
      <c r="F29" s="442">
        <v>474763</v>
      </c>
      <c r="G29" s="439">
        <v>0</v>
      </c>
      <c r="H29" s="442">
        <v>262527</v>
      </c>
      <c r="I29" s="439">
        <v>0</v>
      </c>
      <c r="J29" s="439">
        <v>0</v>
      </c>
      <c r="K29" s="439">
        <v>0</v>
      </c>
      <c r="L29" s="510">
        <v>383.44110000000001</v>
      </c>
      <c r="M29" s="442">
        <v>20.6</v>
      </c>
      <c r="N29" s="443">
        <v>0</v>
      </c>
      <c r="O29" s="511">
        <v>11034</v>
      </c>
      <c r="P29" s="557">
        <f t="shared" si="0"/>
        <v>11034</v>
      </c>
      <c r="Q29" s="413">
        <v>27</v>
      </c>
      <c r="R29" s="527">
        <f t="shared" si="1"/>
        <v>0</v>
      </c>
      <c r="S29" s="448">
        <f>'Balance de Energía'!K37</f>
        <v>0</v>
      </c>
      <c r="T29" s="449">
        <f t="shared" si="2"/>
        <v>0</v>
      </c>
      <c r="V29" s="455">
        <f t="shared" si="3"/>
        <v>11034</v>
      </c>
      <c r="W29" s="514">
        <f t="shared" si="10"/>
        <v>389662.06877999997</v>
      </c>
      <c r="Y29" s="513">
        <f t="shared" si="11"/>
        <v>0</v>
      </c>
      <c r="Z29" s="448">
        <f t="shared" si="12"/>
        <v>0</v>
      </c>
      <c r="AA29" s="449">
        <f t="shared" si="13"/>
        <v>0</v>
      </c>
      <c r="AE29" s="567" t="str">
        <f t="shared" si="4"/>
        <v>474763</v>
      </c>
      <c r="AF29" s="438"/>
      <c r="AG29" s="575"/>
      <c r="AH29" s="576"/>
      <c r="AI29" s="577">
        <f t="shared" si="5"/>
        <v>474763</v>
      </c>
      <c r="AJ29" s="578">
        <f t="shared" si="6"/>
        <v>474763</v>
      </c>
      <c r="AL29" s="571">
        <f t="shared" si="7"/>
        <v>0</v>
      </c>
      <c r="AM29" s="579">
        <f t="shared" si="7"/>
        <v>11034</v>
      </c>
      <c r="AN29" s="580">
        <f t="shared" si="8"/>
        <v>11034</v>
      </c>
      <c r="AO29" s="581">
        <f t="shared" si="9"/>
        <v>1</v>
      </c>
    </row>
    <row r="30" spans="1:41" x14ac:dyDescent="0.2">
      <c r="A30" s="438">
        <v>247</v>
      </c>
      <c r="B30" s="440">
        <v>0.375</v>
      </c>
      <c r="C30" s="439">
        <v>2015</v>
      </c>
      <c r="D30" s="439">
        <v>2</v>
      </c>
      <c r="E30" s="439">
        <v>28</v>
      </c>
      <c r="F30" s="442">
        <v>485797</v>
      </c>
      <c r="G30" s="439">
        <v>0</v>
      </c>
      <c r="H30" s="442">
        <v>262613</v>
      </c>
      <c r="I30" s="439">
        <v>0</v>
      </c>
      <c r="J30" s="439">
        <v>0</v>
      </c>
      <c r="K30" s="439">
        <v>0</v>
      </c>
      <c r="L30" s="510">
        <v>383.65159999999997</v>
      </c>
      <c r="M30" s="442">
        <v>20.2</v>
      </c>
      <c r="N30" s="443">
        <v>0</v>
      </c>
      <c r="O30" s="511">
        <v>8657</v>
      </c>
      <c r="P30" s="557">
        <f t="shared" si="0"/>
        <v>8657</v>
      </c>
      <c r="Q30" s="413">
        <v>28</v>
      </c>
      <c r="R30" s="527">
        <f t="shared" si="1"/>
        <v>0</v>
      </c>
      <c r="S30" s="448">
        <f>'Balance de Energía'!K38</f>
        <v>0</v>
      </c>
      <c r="T30" s="449">
        <f t="shared" si="2"/>
        <v>0</v>
      </c>
      <c r="V30" s="455">
        <f t="shared" si="3"/>
        <v>8657</v>
      </c>
      <c r="W30" s="514">
        <f t="shared" si="10"/>
        <v>305719.09818999999</v>
      </c>
      <c r="Y30" s="513">
        <f t="shared" si="11"/>
        <v>0</v>
      </c>
      <c r="Z30" s="448">
        <f t="shared" si="12"/>
        <v>0</v>
      </c>
      <c r="AA30" s="449">
        <f t="shared" si="13"/>
        <v>0</v>
      </c>
      <c r="AE30" s="567" t="str">
        <f t="shared" si="4"/>
        <v>485797</v>
      </c>
      <c r="AF30" s="438"/>
      <c r="AG30" s="575"/>
      <c r="AH30" s="576"/>
      <c r="AI30" s="577">
        <f t="shared" si="5"/>
        <v>485797</v>
      </c>
      <c r="AJ30" s="578">
        <f t="shared" si="6"/>
        <v>485797</v>
      </c>
      <c r="AL30" s="571">
        <f t="shared" si="7"/>
        <v>0</v>
      </c>
      <c r="AM30" s="579">
        <f t="shared" si="7"/>
        <v>8657</v>
      </c>
      <c r="AN30" s="580">
        <f t="shared" si="8"/>
        <v>8657</v>
      </c>
      <c r="AO30" s="581">
        <f t="shared" si="9"/>
        <v>1</v>
      </c>
    </row>
    <row r="31" spans="1:41" x14ac:dyDescent="0.2">
      <c r="A31" s="438">
        <v>247</v>
      </c>
      <c r="B31" s="440">
        <v>0.375</v>
      </c>
      <c r="C31" s="439">
        <v>2015</v>
      </c>
      <c r="D31" s="439">
        <v>3</v>
      </c>
      <c r="E31" s="439">
        <v>1</v>
      </c>
      <c r="F31" s="442">
        <v>494454</v>
      </c>
      <c r="G31" s="439">
        <v>0</v>
      </c>
      <c r="H31" s="442">
        <v>262708</v>
      </c>
      <c r="I31" s="439">
        <v>0</v>
      </c>
      <c r="J31" s="439">
        <v>0</v>
      </c>
      <c r="K31" s="439">
        <v>0</v>
      </c>
      <c r="L31" s="510">
        <v>386.92259999999999</v>
      </c>
      <c r="M31" s="442">
        <v>20.6</v>
      </c>
      <c r="N31" s="443">
        <v>0</v>
      </c>
      <c r="O31" s="511">
        <v>0</v>
      </c>
      <c r="P31" s="557">
        <f t="shared" si="0"/>
        <v>-494454</v>
      </c>
      <c r="Q31" s="413">
        <v>29</v>
      </c>
      <c r="R31" s="527">
        <f t="shared" si="1"/>
        <v>0</v>
      </c>
      <c r="S31" s="448">
        <f>'Balance de Energía'!K39</f>
        <v>0</v>
      </c>
      <c r="T31" s="449">
        <f t="shared" si="2"/>
        <v>0</v>
      </c>
      <c r="V31" s="455">
        <f t="shared" si="3"/>
        <v>0</v>
      </c>
      <c r="W31" s="514">
        <f t="shared" si="10"/>
        <v>0</v>
      </c>
      <c r="Y31" s="513">
        <f t="shared" si="11"/>
        <v>0</v>
      </c>
      <c r="Z31" s="448">
        <f t="shared" si="12"/>
        <v>0</v>
      </c>
      <c r="AA31" s="449">
        <f t="shared" si="13"/>
        <v>0</v>
      </c>
      <c r="AE31" s="567" t="str">
        <f t="shared" si="4"/>
        <v>494454</v>
      </c>
      <c r="AF31" s="438"/>
      <c r="AG31" s="575"/>
      <c r="AH31" s="576"/>
      <c r="AI31" s="577">
        <f t="shared" si="5"/>
        <v>494454</v>
      </c>
      <c r="AJ31" s="578">
        <f t="shared" si="6"/>
        <v>494454</v>
      </c>
      <c r="AL31" s="571">
        <f t="shared" si="7"/>
        <v>0</v>
      </c>
      <c r="AM31" s="579">
        <f t="shared" si="7"/>
        <v>-494454</v>
      </c>
      <c r="AN31" s="580">
        <f t="shared" si="8"/>
        <v>-494454</v>
      </c>
      <c r="AO31" s="581">
        <f t="shared" si="9"/>
        <v>1</v>
      </c>
    </row>
    <row r="32" spans="1:41" x14ac:dyDescent="0.2">
      <c r="A32" s="438"/>
      <c r="B32" s="440"/>
      <c r="C32" s="439"/>
      <c r="D32" s="439"/>
      <c r="E32" s="439"/>
      <c r="F32" s="442"/>
      <c r="G32" s="439"/>
      <c r="H32" s="442"/>
      <c r="I32" s="439"/>
      <c r="J32" s="439"/>
      <c r="K32" s="439"/>
      <c r="L32" s="510"/>
      <c r="M32" s="442"/>
      <c r="N32" s="443"/>
      <c r="O32" s="511"/>
      <c r="P32" s="557">
        <f t="shared" si="0"/>
        <v>0</v>
      </c>
      <c r="Q32" s="413">
        <v>30</v>
      </c>
      <c r="R32" s="527">
        <f t="shared" si="1"/>
        <v>0</v>
      </c>
      <c r="S32" s="448">
        <f>'Balance de Energía'!K40</f>
        <v>0</v>
      </c>
      <c r="T32" s="449">
        <f t="shared" si="2"/>
        <v>0</v>
      </c>
      <c r="V32" s="455">
        <f t="shared" si="3"/>
        <v>0</v>
      </c>
      <c r="W32" s="514">
        <f t="shared" si="10"/>
        <v>0</v>
      </c>
      <c r="Y32" s="513">
        <f t="shared" si="11"/>
        <v>0</v>
      </c>
      <c r="Z32" s="448">
        <f t="shared" si="12"/>
        <v>0</v>
      </c>
      <c r="AA32" s="449">
        <f t="shared" si="13"/>
        <v>0</v>
      </c>
      <c r="AE32" s="567" t="str">
        <f t="shared" si="4"/>
        <v/>
      </c>
      <c r="AF32" s="438"/>
      <c r="AG32" s="575"/>
      <c r="AH32" s="576"/>
      <c r="AI32" s="577">
        <f t="shared" si="5"/>
        <v>0</v>
      </c>
      <c r="AJ32" s="578">
        <f t="shared" si="6"/>
        <v>0</v>
      </c>
      <c r="AL32" s="571">
        <f t="shared" si="7"/>
        <v>0</v>
      </c>
      <c r="AM32" s="579">
        <f t="shared" si="7"/>
        <v>0</v>
      </c>
      <c r="AN32" s="580">
        <f t="shared" si="8"/>
        <v>0</v>
      </c>
      <c r="AO32" s="581" t="str">
        <f t="shared" si="9"/>
        <v/>
      </c>
    </row>
    <row r="33" spans="1:41" ht="13.5" thickBot="1" x14ac:dyDescent="0.25">
      <c r="A33" s="438"/>
      <c r="B33" s="440"/>
      <c r="C33" s="439"/>
      <c r="D33" s="439"/>
      <c r="E33" s="439"/>
      <c r="F33" s="442"/>
      <c r="G33" s="439"/>
      <c r="H33" s="442"/>
      <c r="I33" s="439"/>
      <c r="J33" s="439"/>
      <c r="K33" s="439"/>
      <c r="L33" s="510"/>
      <c r="M33" s="442"/>
      <c r="N33" s="443"/>
      <c r="O33" s="511"/>
      <c r="P33" s="557">
        <f t="shared" si="0"/>
        <v>0</v>
      </c>
      <c r="Q33" s="413">
        <v>31</v>
      </c>
      <c r="R33" s="528">
        <f t="shared" si="1"/>
        <v>0</v>
      </c>
      <c r="S33" s="466">
        <f>'Balance de Energía'!K41</f>
        <v>0</v>
      </c>
      <c r="T33" s="467">
        <f t="shared" si="2"/>
        <v>0</v>
      </c>
      <c r="V33" s="468">
        <f t="shared" si="3"/>
        <v>0</v>
      </c>
      <c r="W33" s="515">
        <f t="shared" si="10"/>
        <v>0</v>
      </c>
      <c r="Y33" s="513">
        <f t="shared" si="11"/>
        <v>0</v>
      </c>
      <c r="Z33" s="448">
        <f t="shared" si="12"/>
        <v>0</v>
      </c>
      <c r="AA33" s="449">
        <f t="shared" si="13"/>
        <v>0</v>
      </c>
      <c r="AE33" s="567" t="str">
        <f t="shared" si="4"/>
        <v/>
      </c>
      <c r="AF33" s="438"/>
      <c r="AG33" s="575"/>
      <c r="AH33" s="576"/>
      <c r="AI33" s="577">
        <f t="shared" si="5"/>
        <v>0</v>
      </c>
      <c r="AJ33" s="578">
        <f t="shared" si="6"/>
        <v>0</v>
      </c>
      <c r="AL33" s="571">
        <f t="shared" si="7"/>
        <v>0</v>
      </c>
      <c r="AM33" s="582">
        <f t="shared" si="7"/>
        <v>0</v>
      </c>
      <c r="AN33" s="580">
        <f t="shared" si="8"/>
        <v>0</v>
      </c>
      <c r="AO33" s="581" t="str">
        <f t="shared" si="9"/>
        <v/>
      </c>
    </row>
    <row r="34" spans="1:41" ht="13.5" thickBot="1" x14ac:dyDescent="0.25">
      <c r="A34" s="457"/>
      <c r="B34" s="459"/>
      <c r="C34" s="458"/>
      <c r="D34" s="458"/>
      <c r="E34" s="458"/>
      <c r="F34" s="461"/>
      <c r="G34" s="458"/>
      <c r="H34" s="461"/>
      <c r="I34" s="458"/>
      <c r="J34" s="458"/>
      <c r="K34" s="458"/>
      <c r="L34" s="516"/>
      <c r="M34" s="461"/>
      <c r="N34" s="462"/>
      <c r="O34" s="517"/>
      <c r="R34" s="518"/>
      <c r="S34" s="519"/>
      <c r="T34" s="520"/>
      <c r="V34" s="521"/>
      <c r="W34" s="522"/>
      <c r="Y34" s="523"/>
      <c r="Z34" s="524"/>
      <c r="AA34" s="525"/>
      <c r="AE34" s="567" t="str">
        <f t="shared" si="4"/>
        <v/>
      </c>
      <c r="AF34" s="457"/>
      <c r="AG34" s="583"/>
      <c r="AH34" s="584"/>
      <c r="AI34" s="585">
        <f t="shared" si="5"/>
        <v>0</v>
      </c>
      <c r="AJ34" s="586">
        <f t="shared" si="6"/>
        <v>0</v>
      </c>
      <c r="AL34" s="587"/>
      <c r="AM34" s="588"/>
      <c r="AN34" s="589"/>
      <c r="AO34" s="589"/>
    </row>
    <row r="35" spans="1:41" ht="13.5" thickBot="1" x14ac:dyDescent="0.25">
      <c r="AE35" s="567"/>
    </row>
    <row r="36" spans="1:41" ht="13.5" thickBot="1" x14ac:dyDescent="0.25">
      <c r="D36" s="473" t="s">
        <v>164</v>
      </c>
      <c r="E36" s="474">
        <f>COUNT(E3:E34)</f>
        <v>29</v>
      </c>
      <c r="K36" s="473" t="s">
        <v>165</v>
      </c>
      <c r="L36" s="475">
        <f>MAX(L3:L34)</f>
        <v>400.70299999999997</v>
      </c>
      <c r="M36" s="475">
        <f>MAX(M3:M34)</f>
        <v>21.6</v>
      </c>
      <c r="N36" s="473" t="s">
        <v>174</v>
      </c>
      <c r="O36" s="475">
        <f>SUM(O3:O33)</f>
        <v>302377</v>
      </c>
      <c r="Q36" s="473" t="s">
        <v>167</v>
      </c>
      <c r="R36" s="477">
        <f>AVERAGE(R3:R33)</f>
        <v>0</v>
      </c>
      <c r="S36" s="477">
        <f>AVERAGE(S3:S33)</f>
        <v>0</v>
      </c>
      <c r="T36" s="478">
        <f>AVERAGE(T3:T33)</f>
        <v>0</v>
      </c>
      <c r="V36" s="479">
        <f>SUM(V3:V33)</f>
        <v>302377</v>
      </c>
      <c r="W36" s="480">
        <f>SUM(W3:W33)</f>
        <v>10678343.970589999</v>
      </c>
      <c r="Y36" s="481">
        <f>SUM(Y3:Y33)</f>
        <v>0</v>
      </c>
      <c r="Z36" s="482">
        <f>SUM(Z3:Z33)</f>
        <v>0</v>
      </c>
      <c r="AA36" s="483">
        <f>SUM(AA3:AA33)</f>
        <v>0</v>
      </c>
      <c r="AF36" s="590" t="s">
        <v>217</v>
      </c>
      <c r="AG36" s="474">
        <f>COUNT(AG3:AG34)</f>
        <v>0</v>
      </c>
      <c r="AJ36" s="591">
        <f>SUM(AJ3:AJ33)</f>
        <v>9950725</v>
      </c>
      <c r="AK36" s="592" t="s">
        <v>172</v>
      </c>
      <c r="AL36" s="593"/>
      <c r="AM36" s="593"/>
      <c r="AN36" s="591">
        <f>SUM(AN3:AN33)</f>
        <v>-192077</v>
      </c>
      <c r="AO36" s="594" t="s">
        <v>172</v>
      </c>
    </row>
    <row r="37" spans="1:41" ht="13.5" thickBot="1" x14ac:dyDescent="0.25">
      <c r="K37" s="473" t="s">
        <v>167</v>
      </c>
      <c r="L37" s="484">
        <f>AVERAGE(L3:L34)</f>
        <v>267.0336620689655</v>
      </c>
      <c r="M37" s="484">
        <f>AVERAGE(M3:M34)</f>
        <v>11.872413793103449</v>
      </c>
      <c r="N37" s="473" t="s">
        <v>198</v>
      </c>
      <c r="O37" s="487">
        <f>O36*35.31467</f>
        <v>10678343.970589999</v>
      </c>
      <c r="R37" s="485" t="s">
        <v>169</v>
      </c>
      <c r="S37" s="485" t="s">
        <v>170</v>
      </c>
      <c r="T37" s="485" t="s">
        <v>171</v>
      </c>
      <c r="V37" s="486" t="s">
        <v>172</v>
      </c>
      <c r="W37" s="486" t="s">
        <v>172</v>
      </c>
      <c r="Y37" s="486" t="s">
        <v>172</v>
      </c>
      <c r="Z37" s="486" t="s">
        <v>172</v>
      </c>
      <c r="AA37" s="486" t="s">
        <v>172</v>
      </c>
      <c r="AF37" s="590" t="s">
        <v>218</v>
      </c>
      <c r="AG37" s="595">
        <f>-COUNT(AG3:AG34)+COUNT(E3:E34)</f>
        <v>29</v>
      </c>
      <c r="AN37" s="596">
        <f>IFERROR(AN36/SUM(AM3:AM33),"")</f>
        <v>1</v>
      </c>
      <c r="AO37" s="594" t="s">
        <v>219</v>
      </c>
    </row>
    <row r="38" spans="1:41" ht="13.5" thickBot="1" x14ac:dyDescent="0.25">
      <c r="K38" s="473" t="s">
        <v>173</v>
      </c>
      <c r="L38" s="487">
        <f>MIN(L3:L34)</f>
        <v>0</v>
      </c>
      <c r="M38" s="487">
        <f>MIN(M3:M34)</f>
        <v>0</v>
      </c>
      <c r="V38" s="488" t="s">
        <v>174</v>
      </c>
      <c r="W38" s="488" t="s">
        <v>175</v>
      </c>
      <c r="Y38" s="488" t="s">
        <v>176</v>
      </c>
      <c r="Z38" s="488" t="s">
        <v>177</v>
      </c>
      <c r="AA38" s="488" t="s">
        <v>178</v>
      </c>
    </row>
    <row r="39" spans="1:41" ht="13.5" thickBot="1" x14ac:dyDescent="0.25">
      <c r="L39" s="526" t="s">
        <v>199</v>
      </c>
      <c r="M39" s="488" t="s">
        <v>179</v>
      </c>
    </row>
    <row r="40" spans="1:41" ht="13.5" thickBot="1" x14ac:dyDescent="0.25">
      <c r="AF40" s="590" t="s">
        <v>220</v>
      </c>
      <c r="AG40" s="474">
        <v>1</v>
      </c>
      <c r="AH40" s="558" t="s">
        <v>174</v>
      </c>
    </row>
    <row r="41" spans="1:41" ht="13.5" thickBot="1" x14ac:dyDescent="0.25">
      <c r="AF41" s="590" t="s">
        <v>221</v>
      </c>
      <c r="AG41" s="597">
        <v>0.01</v>
      </c>
    </row>
    <row r="43" spans="1:41" x14ac:dyDescent="0.2">
      <c r="K43" s="490" t="s">
        <v>180</v>
      </c>
      <c r="L43" s="491">
        <v>0.1</v>
      </c>
      <c r="M43" s="490"/>
    </row>
    <row r="44" spans="1:41" x14ac:dyDescent="0.2">
      <c r="K44" s="492" t="s">
        <v>181</v>
      </c>
      <c r="L44" s="493">
        <f>L37*(1+$L$43)</f>
        <v>293.73702827586209</v>
      </c>
      <c r="M44" s="493">
        <f>M37*(1+$L$43)</f>
        <v>13.059655172413795</v>
      </c>
    </row>
    <row r="45" spans="1:41" x14ac:dyDescent="0.2">
      <c r="K45" s="492" t="s">
        <v>182</v>
      </c>
      <c r="L45" s="493">
        <f>L37*(1-$L$43)</f>
        <v>240.33029586206897</v>
      </c>
      <c r="M45" s="493">
        <f>M37*(1-$L$43)</f>
        <v>10.685172413793104</v>
      </c>
    </row>
    <row r="47" spans="1:41" x14ac:dyDescent="0.2">
      <c r="A47" s="473" t="s">
        <v>183</v>
      </c>
      <c r="B47" s="437" t="s">
        <v>184</v>
      </c>
    </row>
    <row r="48" spans="1:41" x14ac:dyDescent="0.2">
      <c r="A48" s="473" t="s">
        <v>185</v>
      </c>
      <c r="B48" s="494">
        <v>41001</v>
      </c>
    </row>
  </sheetData>
  <phoneticPr fontId="20" type="noConversion"/>
  <conditionalFormatting sqref="L3:L34">
    <cfRule type="cellIs" dxfId="141" priority="52" stopIfTrue="1" operator="lessThan">
      <formula>$L$45</formula>
    </cfRule>
    <cfRule type="cellIs" dxfId="140" priority="53" stopIfTrue="1" operator="greaterThan">
      <formula>$L$44</formula>
    </cfRule>
  </conditionalFormatting>
  <conditionalFormatting sqref="M3:M34">
    <cfRule type="cellIs" dxfId="139" priority="50" stopIfTrue="1" operator="lessThan">
      <formula>$M$45</formula>
    </cfRule>
    <cfRule type="cellIs" dxfId="138" priority="51" stopIfTrue="1" operator="greaterThan">
      <formula>$M$44</formula>
    </cfRule>
  </conditionalFormatting>
  <conditionalFormatting sqref="O3:O34">
    <cfRule type="cellIs" dxfId="137" priority="49" stopIfTrue="1" operator="lessThan">
      <formula>0</formula>
    </cfRule>
  </conditionalFormatting>
  <conditionalFormatting sqref="O3:O33">
    <cfRule type="cellIs" dxfId="136" priority="43" stopIfTrue="1" operator="lessThan">
      <formula>0</formula>
    </cfRule>
  </conditionalFormatting>
  <conditionalFormatting sqref="O3">
    <cfRule type="cellIs" dxfId="135" priority="42" stopIfTrue="1" operator="notEqual">
      <formula>$P$3</formula>
    </cfRule>
  </conditionalFormatting>
  <conditionalFormatting sqref="O4">
    <cfRule type="cellIs" dxfId="134" priority="41" stopIfTrue="1" operator="notEqual">
      <formula>P$4</formula>
    </cfRule>
  </conditionalFormatting>
  <conditionalFormatting sqref="O5">
    <cfRule type="cellIs" dxfId="133" priority="40" stopIfTrue="1" operator="notEqual">
      <formula>$P$5</formula>
    </cfRule>
  </conditionalFormatting>
  <conditionalFormatting sqref="O6">
    <cfRule type="cellIs" dxfId="132" priority="39" stopIfTrue="1" operator="notEqual">
      <formula>$P$6</formula>
    </cfRule>
  </conditionalFormatting>
  <conditionalFormatting sqref="O7">
    <cfRule type="cellIs" dxfId="131" priority="38" stopIfTrue="1" operator="notEqual">
      <formula>$P$7</formula>
    </cfRule>
  </conditionalFormatting>
  <conditionalFormatting sqref="O8">
    <cfRule type="cellIs" dxfId="130" priority="37" stopIfTrue="1" operator="notEqual">
      <formula>$P$8</formula>
    </cfRule>
  </conditionalFormatting>
  <conditionalFormatting sqref="O9">
    <cfRule type="cellIs" dxfId="129" priority="36" stopIfTrue="1" operator="notEqual">
      <formula>$P$9</formula>
    </cfRule>
  </conditionalFormatting>
  <conditionalFormatting sqref="O10">
    <cfRule type="cellIs" dxfId="128" priority="34" stopIfTrue="1" operator="notEqual">
      <formula>$P$10</formula>
    </cfRule>
    <cfRule type="cellIs" dxfId="127" priority="35" stopIfTrue="1" operator="greaterThan">
      <formula>$P$10</formula>
    </cfRule>
  </conditionalFormatting>
  <conditionalFormatting sqref="O11">
    <cfRule type="cellIs" dxfId="126" priority="32" stopIfTrue="1" operator="notEqual">
      <formula>$P$11</formula>
    </cfRule>
    <cfRule type="cellIs" dxfId="125" priority="33" stopIfTrue="1" operator="greaterThan">
      <formula>$P$11</formula>
    </cfRule>
  </conditionalFormatting>
  <conditionalFormatting sqref="O12">
    <cfRule type="cellIs" dxfId="124" priority="31" stopIfTrue="1" operator="notEqual">
      <formula>$P$12</formula>
    </cfRule>
  </conditionalFormatting>
  <conditionalFormatting sqref="O14">
    <cfRule type="cellIs" dxfId="123" priority="30" stopIfTrue="1" operator="notEqual">
      <formula>$P$14</formula>
    </cfRule>
  </conditionalFormatting>
  <conditionalFormatting sqref="O15">
    <cfRule type="cellIs" dxfId="122" priority="29" stopIfTrue="1" operator="notEqual">
      <formula>$P$15</formula>
    </cfRule>
  </conditionalFormatting>
  <conditionalFormatting sqref="O16">
    <cfRule type="cellIs" dxfId="121" priority="28" stopIfTrue="1" operator="notEqual">
      <formula>$P$16</formula>
    </cfRule>
  </conditionalFormatting>
  <conditionalFormatting sqref="O17">
    <cfRule type="cellIs" dxfId="120" priority="27" stopIfTrue="1" operator="notEqual">
      <formula>$P$17</formula>
    </cfRule>
  </conditionalFormatting>
  <conditionalFormatting sqref="O18">
    <cfRule type="cellIs" dxfId="119" priority="26" stopIfTrue="1" operator="notEqual">
      <formula>$P$18</formula>
    </cfRule>
  </conditionalFormatting>
  <conditionalFormatting sqref="O19">
    <cfRule type="cellIs" dxfId="118" priority="24" stopIfTrue="1" operator="notEqual">
      <formula>$P$19</formula>
    </cfRule>
    <cfRule type="cellIs" dxfId="117" priority="25" stopIfTrue="1" operator="greaterThan">
      <formula>$P$19</formula>
    </cfRule>
  </conditionalFormatting>
  <conditionalFormatting sqref="O20">
    <cfRule type="cellIs" dxfId="116" priority="22" stopIfTrue="1" operator="notEqual">
      <formula>$P$20</formula>
    </cfRule>
    <cfRule type="cellIs" dxfId="115" priority="23" stopIfTrue="1" operator="greaterThan">
      <formula>$P$20</formula>
    </cfRule>
  </conditionalFormatting>
  <conditionalFormatting sqref="O21">
    <cfRule type="cellIs" dxfId="114" priority="21" stopIfTrue="1" operator="notEqual">
      <formula>$P$21</formula>
    </cfRule>
  </conditionalFormatting>
  <conditionalFormatting sqref="O22">
    <cfRule type="cellIs" dxfId="113" priority="20" stopIfTrue="1" operator="notEqual">
      <formula>$P$22</formula>
    </cfRule>
  </conditionalFormatting>
  <conditionalFormatting sqref="O23">
    <cfRule type="cellIs" dxfId="112" priority="19" stopIfTrue="1" operator="notEqual">
      <formula>$P$23</formula>
    </cfRule>
  </conditionalFormatting>
  <conditionalFormatting sqref="O24">
    <cfRule type="cellIs" dxfId="111" priority="17" stopIfTrue="1" operator="notEqual">
      <formula>$P$24</formula>
    </cfRule>
    <cfRule type="cellIs" dxfId="110" priority="18" stopIfTrue="1" operator="greaterThan">
      <formula>$P$24</formula>
    </cfRule>
  </conditionalFormatting>
  <conditionalFormatting sqref="O25">
    <cfRule type="cellIs" dxfId="109" priority="15" stopIfTrue="1" operator="notEqual">
      <formula>$P$25</formula>
    </cfRule>
    <cfRule type="cellIs" dxfId="108" priority="16" stopIfTrue="1" operator="greaterThan">
      <formula>$P$25</formula>
    </cfRule>
  </conditionalFormatting>
  <conditionalFormatting sqref="O26">
    <cfRule type="cellIs" dxfId="107" priority="14" stopIfTrue="1" operator="notEqual">
      <formula>$P$26</formula>
    </cfRule>
  </conditionalFormatting>
  <conditionalFormatting sqref="O27">
    <cfRule type="cellIs" dxfId="106" priority="13" stopIfTrue="1" operator="notEqual">
      <formula>$P$27</formula>
    </cfRule>
  </conditionalFormatting>
  <conditionalFormatting sqref="O28">
    <cfRule type="cellIs" dxfId="105" priority="12" stopIfTrue="1" operator="notEqual">
      <formula>$P$28</formula>
    </cfRule>
  </conditionalFormatting>
  <conditionalFormatting sqref="O29">
    <cfRule type="cellIs" dxfId="104" priority="11" stopIfTrue="1" operator="notEqual">
      <formula>$P$29</formula>
    </cfRule>
  </conditionalFormatting>
  <conditionalFormatting sqref="O30">
    <cfRule type="cellIs" dxfId="103" priority="10" stopIfTrue="1" operator="notEqual">
      <formula>$P$30</formula>
    </cfRule>
  </conditionalFormatting>
  <conditionalFormatting sqref="O31">
    <cfRule type="cellIs" dxfId="102" priority="8" stopIfTrue="1" operator="notEqual">
      <formula>$P$31</formula>
    </cfRule>
    <cfRule type="cellIs" dxfId="101" priority="9" stopIfTrue="1" operator="greaterThan">
      <formula>$P$31</formula>
    </cfRule>
  </conditionalFormatting>
  <conditionalFormatting sqref="O32">
    <cfRule type="cellIs" dxfId="100" priority="6" stopIfTrue="1" operator="notEqual">
      <formula>$P$32</formula>
    </cfRule>
    <cfRule type="cellIs" dxfId="99" priority="7" stopIfTrue="1" operator="greaterThan">
      <formula>$P$32</formula>
    </cfRule>
  </conditionalFormatting>
  <conditionalFormatting sqref="O33">
    <cfRule type="cellIs" dxfId="98" priority="5" stopIfTrue="1" operator="notEqual">
      <formula>$P$33</formula>
    </cfRule>
  </conditionalFormatting>
  <conditionalFormatting sqref="O13">
    <cfRule type="cellIs" dxfId="97" priority="4" stopIfTrue="1" operator="notEqual">
      <formula>$P$13</formula>
    </cfRule>
  </conditionalFormatting>
  <conditionalFormatting sqref="AG3:AG34">
    <cfRule type="cellIs" dxfId="96" priority="3" stopIfTrue="1" operator="notEqual">
      <formula>E3</formula>
    </cfRule>
  </conditionalFormatting>
  <conditionalFormatting sqref="AH3:AH34">
    <cfRule type="cellIs" dxfId="95" priority="2" stopIfTrue="1" operator="notBetween">
      <formula>AI3+$AG$40</formula>
      <formula>AI3-$AG$40</formula>
    </cfRule>
  </conditionalFormatting>
  <conditionalFormatting sqref="AL3:AL33">
    <cfRule type="cellIs" dxfId="94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78" zoomScaleNormal="78" workbookViewId="0"/>
  </sheetViews>
  <sheetFormatPr baseColWidth="10" defaultRowHeight="12.75" x14ac:dyDescent="0.2"/>
  <cols>
    <col min="1" max="1" width="13.28515625" style="413" bestFit="1" customWidth="1"/>
    <col min="2" max="2" width="11.85546875" style="413" bestFit="1" customWidth="1"/>
    <col min="3" max="5" width="8.7109375" style="413" customWidth="1"/>
    <col min="6" max="6" width="13.7109375" style="413" bestFit="1" customWidth="1"/>
    <col min="7" max="7" width="11.7109375" style="413" customWidth="1"/>
    <col min="8" max="8" width="13.7109375" style="413" bestFit="1" customWidth="1"/>
    <col min="9" max="9" width="11.7109375" style="413" customWidth="1"/>
    <col min="10" max="10" width="16.42578125" style="413" customWidth="1"/>
    <col min="11" max="11" width="14.5703125" style="413" customWidth="1"/>
    <col min="12" max="12" width="11.7109375" style="413" customWidth="1"/>
    <col min="13" max="13" width="13.7109375" style="413" bestFit="1" customWidth="1"/>
    <col min="14" max="14" width="11.7109375" style="413" customWidth="1"/>
    <col min="15" max="15" width="15.28515625" style="413" bestFit="1" customWidth="1"/>
    <col min="16" max="16" width="2.85546875" style="413" customWidth="1"/>
    <col min="17" max="17" width="4.7109375" style="413" customWidth="1"/>
    <col min="18" max="18" width="11.42578125" style="413"/>
    <col min="19" max="19" width="11.85546875" style="413" bestFit="1" customWidth="1"/>
    <col min="20" max="20" width="11.42578125" style="413"/>
    <col min="21" max="21" width="4" style="413" customWidth="1"/>
    <col min="22" max="22" width="14.140625" style="413" bestFit="1" customWidth="1"/>
    <col min="23" max="23" width="16.7109375" style="413" bestFit="1" customWidth="1"/>
    <col min="24" max="24" width="3" style="413" customWidth="1"/>
    <col min="25" max="25" width="11.42578125" style="413"/>
    <col min="26" max="26" width="14.28515625" style="413" customWidth="1"/>
    <col min="27" max="27" width="13.140625" style="413" bestFit="1" customWidth="1"/>
    <col min="28" max="30" width="11.42578125" style="413"/>
    <col min="31" max="31" width="12.42578125" style="558" customWidth="1"/>
    <col min="32" max="32" width="18.85546875" style="558" bestFit="1" customWidth="1"/>
    <col min="33" max="33" width="9.5703125" style="558" customWidth="1"/>
    <col min="34" max="35" width="13" style="558" customWidth="1"/>
    <col min="36" max="36" width="14.5703125" style="558" bestFit="1" customWidth="1"/>
    <col min="37" max="37" width="4.85546875" style="558" customWidth="1"/>
    <col min="38" max="39" width="12.85546875" style="558" customWidth="1"/>
    <col min="40" max="40" width="11.5703125" style="558" bestFit="1" customWidth="1"/>
    <col min="41" max="55" width="11.42578125" style="558"/>
    <col min="56" max="16384" width="11.42578125" style="413"/>
  </cols>
  <sheetData>
    <row r="1" spans="1:41" ht="13.5" thickBot="1" x14ac:dyDescent="0.25">
      <c r="AJ1" s="559" t="s">
        <v>208</v>
      </c>
    </row>
    <row r="2" spans="1:41" ht="51.75" thickBot="1" x14ac:dyDescent="0.25">
      <c r="A2" s="495" t="s">
        <v>77</v>
      </c>
      <c r="B2" s="415" t="s">
        <v>78</v>
      </c>
      <c r="C2" s="415" t="s">
        <v>79</v>
      </c>
      <c r="D2" s="415" t="s">
        <v>80</v>
      </c>
      <c r="E2" s="415" t="s">
        <v>81</v>
      </c>
      <c r="F2" s="416" t="s">
        <v>191</v>
      </c>
      <c r="G2" s="416" t="s">
        <v>82</v>
      </c>
      <c r="H2" s="416" t="s">
        <v>192</v>
      </c>
      <c r="I2" s="416" t="s">
        <v>83</v>
      </c>
      <c r="J2" s="416" t="s">
        <v>193</v>
      </c>
      <c r="K2" s="416" t="s">
        <v>84</v>
      </c>
      <c r="L2" s="416" t="s">
        <v>194</v>
      </c>
      <c r="M2" s="416" t="s">
        <v>195</v>
      </c>
      <c r="N2" s="496" t="s">
        <v>196</v>
      </c>
      <c r="O2" s="497" t="s">
        <v>197</v>
      </c>
      <c r="Q2" s="498" t="s">
        <v>163</v>
      </c>
      <c r="R2" s="426" t="s">
        <v>155</v>
      </c>
      <c r="S2" s="499" t="s">
        <v>156</v>
      </c>
      <c r="T2" s="424" t="s">
        <v>157</v>
      </c>
      <c r="V2" s="424" t="s">
        <v>158</v>
      </c>
      <c r="W2" s="425" t="s">
        <v>159</v>
      </c>
      <c r="Y2" s="500" t="s">
        <v>160</v>
      </c>
      <c r="Z2" s="501" t="s">
        <v>161</v>
      </c>
      <c r="AA2" s="502" t="s">
        <v>162</v>
      </c>
      <c r="AF2" s="560" t="s">
        <v>209</v>
      </c>
      <c r="AG2" s="561" t="s">
        <v>81</v>
      </c>
      <c r="AH2" s="562" t="s">
        <v>210</v>
      </c>
      <c r="AI2" s="563" t="s">
        <v>211</v>
      </c>
      <c r="AJ2" s="564" t="s">
        <v>212</v>
      </c>
      <c r="AL2" s="565" t="s">
        <v>213</v>
      </c>
      <c r="AM2" s="566" t="s">
        <v>214</v>
      </c>
      <c r="AN2" s="425" t="s">
        <v>215</v>
      </c>
      <c r="AO2" s="425" t="s">
        <v>216</v>
      </c>
    </row>
    <row r="3" spans="1:41" x14ac:dyDescent="0.2">
      <c r="A3" s="428"/>
      <c r="B3" s="430"/>
      <c r="C3" s="429"/>
      <c r="D3" s="429"/>
      <c r="E3" s="429"/>
      <c r="F3" s="432"/>
      <c r="G3" s="429"/>
      <c r="H3" s="432"/>
      <c r="I3" s="429"/>
      <c r="J3" s="429"/>
      <c r="K3" s="429"/>
      <c r="L3" s="503"/>
      <c r="M3" s="432"/>
      <c r="N3" s="433"/>
      <c r="O3" s="504"/>
      <c r="P3" s="557">
        <f>F4-F3</f>
        <v>0</v>
      </c>
      <c r="Q3" s="413">
        <v>1</v>
      </c>
      <c r="R3" s="452">
        <f>S3/4.1868</f>
        <v>0</v>
      </c>
      <c r="S3" s="453">
        <f>'Balance de Energía'!K11</f>
        <v>0</v>
      </c>
      <c r="T3" s="454">
        <f>S3*0.026839</f>
        <v>0</v>
      </c>
      <c r="U3" s="505"/>
      <c r="V3" s="454">
        <f>O3</f>
        <v>0</v>
      </c>
      <c r="W3" s="506">
        <f>V3*35.31467</f>
        <v>0</v>
      </c>
      <c r="X3" s="505"/>
      <c r="Y3" s="507">
        <f>V3*R3/1000000</f>
        <v>0</v>
      </c>
      <c r="Z3" s="508">
        <f>S3*V3/1000000</f>
        <v>0</v>
      </c>
      <c r="AA3" s="509">
        <f>W3*T3/1000000</f>
        <v>0</v>
      </c>
      <c r="AE3" s="567" t="str">
        <f>RIGHT(F3,6)</f>
        <v/>
      </c>
      <c r="AF3" s="428"/>
      <c r="AG3" s="433"/>
      <c r="AH3" s="568"/>
      <c r="AI3" s="569">
        <f>IFERROR(AE3*1,0)</f>
        <v>0</v>
      </c>
      <c r="AJ3" s="570">
        <f>(AI3-AH3)</f>
        <v>0</v>
      </c>
      <c r="AL3" s="571">
        <f>AH4-AH3</f>
        <v>0</v>
      </c>
      <c r="AM3" s="572">
        <f>AI4-AI3</f>
        <v>0</v>
      </c>
      <c r="AN3" s="573">
        <f>(AM3-AL3)</f>
        <v>0</v>
      </c>
      <c r="AO3" s="574" t="str">
        <f>IFERROR(AN3/AM3,"")</f>
        <v/>
      </c>
    </row>
    <row r="4" spans="1:41" x14ac:dyDescent="0.2">
      <c r="A4" s="438"/>
      <c r="B4" s="440"/>
      <c r="C4" s="439"/>
      <c r="D4" s="439"/>
      <c r="E4" s="439"/>
      <c r="F4" s="442"/>
      <c r="G4" s="439"/>
      <c r="H4" s="442"/>
      <c r="I4" s="439"/>
      <c r="J4" s="439"/>
      <c r="K4" s="439"/>
      <c r="L4" s="510"/>
      <c r="M4" s="442"/>
      <c r="N4" s="443"/>
      <c r="O4" s="511"/>
      <c r="P4" s="557">
        <f t="shared" ref="P4:P33" si="0">F5-F4</f>
        <v>0</v>
      </c>
      <c r="Q4" s="413">
        <v>2</v>
      </c>
      <c r="R4" s="447">
        <f t="shared" ref="R4:R33" si="1">S4/4.1868</f>
        <v>0</v>
      </c>
      <c r="S4" s="448">
        <f>'Balance de Energía'!K12</f>
        <v>0</v>
      </c>
      <c r="T4" s="449">
        <f t="shared" ref="T4:T33" si="2">S4*0.026839</f>
        <v>0</v>
      </c>
      <c r="U4" s="505"/>
      <c r="V4" s="449">
        <f t="shared" ref="V4:V33" si="3">O4</f>
        <v>0</v>
      </c>
      <c r="W4" s="512">
        <f>V4*35.31467</f>
        <v>0</v>
      </c>
      <c r="X4" s="505"/>
      <c r="Y4" s="513">
        <f>V4*R4/1000000</f>
        <v>0</v>
      </c>
      <c r="Z4" s="448">
        <f>S4*V4/1000000</f>
        <v>0</v>
      </c>
      <c r="AA4" s="449">
        <f>W4*T4/1000000</f>
        <v>0</v>
      </c>
      <c r="AE4" s="567" t="str">
        <f t="shared" ref="AE4:AE34" si="4">RIGHT(F4,6)</f>
        <v/>
      </c>
      <c r="AF4" s="438"/>
      <c r="AG4" s="575"/>
      <c r="AH4" s="576"/>
      <c r="AI4" s="577">
        <f t="shared" ref="AI4:AI34" si="5">IFERROR(AE4*1,0)</f>
        <v>0</v>
      </c>
      <c r="AJ4" s="578">
        <f t="shared" ref="AJ4:AJ34" si="6">(AI4-AH4)</f>
        <v>0</v>
      </c>
      <c r="AL4" s="571">
        <f t="shared" ref="AL4:AM33" si="7">AH5-AH4</f>
        <v>0</v>
      </c>
      <c r="AM4" s="579">
        <f t="shared" si="7"/>
        <v>0</v>
      </c>
      <c r="AN4" s="580">
        <f t="shared" ref="AN4:AN33" si="8">(AM4-AL4)</f>
        <v>0</v>
      </c>
      <c r="AO4" s="581" t="str">
        <f t="shared" ref="AO4:AO33" si="9">IFERROR(AN4/AM4,"")</f>
        <v/>
      </c>
    </row>
    <row r="5" spans="1:41" x14ac:dyDescent="0.2">
      <c r="A5" s="438"/>
      <c r="B5" s="440"/>
      <c r="C5" s="439"/>
      <c r="D5" s="439"/>
      <c r="E5" s="439"/>
      <c r="F5" s="442"/>
      <c r="G5" s="439"/>
      <c r="H5" s="442"/>
      <c r="I5" s="439"/>
      <c r="J5" s="439"/>
      <c r="K5" s="439"/>
      <c r="L5" s="510"/>
      <c r="M5" s="442"/>
      <c r="N5" s="443"/>
      <c r="O5" s="511"/>
      <c r="P5" s="557">
        <f t="shared" si="0"/>
        <v>0</v>
      </c>
      <c r="Q5" s="413">
        <v>3</v>
      </c>
      <c r="R5" s="447">
        <f t="shared" si="1"/>
        <v>0</v>
      </c>
      <c r="S5" s="448">
        <f>'Balance de Energía'!K13</f>
        <v>0</v>
      </c>
      <c r="T5" s="449">
        <f t="shared" si="2"/>
        <v>0</v>
      </c>
      <c r="U5" s="505"/>
      <c r="V5" s="449">
        <f t="shared" si="3"/>
        <v>0</v>
      </c>
      <c r="W5" s="512">
        <f t="shared" ref="W5:W33" si="10">V5*35.31467</f>
        <v>0</v>
      </c>
      <c r="X5" s="505"/>
      <c r="Y5" s="513">
        <f t="shared" ref="Y5:Y33" si="11">V5*R5/1000000</f>
        <v>0</v>
      </c>
      <c r="Z5" s="448">
        <f t="shared" ref="Z5:Z33" si="12">S5*V5/1000000</f>
        <v>0</v>
      </c>
      <c r="AA5" s="449">
        <f t="shared" ref="AA5:AA33" si="13">W5*T5/1000000</f>
        <v>0</v>
      </c>
      <c r="AE5" s="567" t="str">
        <f t="shared" si="4"/>
        <v/>
      </c>
      <c r="AF5" s="438"/>
      <c r="AG5" s="575"/>
      <c r="AH5" s="576"/>
      <c r="AI5" s="577">
        <f t="shared" si="5"/>
        <v>0</v>
      </c>
      <c r="AJ5" s="578">
        <f t="shared" si="6"/>
        <v>0</v>
      </c>
      <c r="AL5" s="571">
        <f t="shared" si="7"/>
        <v>0</v>
      </c>
      <c r="AM5" s="579">
        <f t="shared" si="7"/>
        <v>0</v>
      </c>
      <c r="AN5" s="580">
        <f t="shared" si="8"/>
        <v>0</v>
      </c>
      <c r="AO5" s="581" t="str">
        <f t="shared" si="9"/>
        <v/>
      </c>
    </row>
    <row r="6" spans="1:41" x14ac:dyDescent="0.2">
      <c r="A6" s="438"/>
      <c r="B6" s="440"/>
      <c r="C6" s="439"/>
      <c r="D6" s="439"/>
      <c r="E6" s="439"/>
      <c r="F6" s="442"/>
      <c r="G6" s="439"/>
      <c r="H6" s="442"/>
      <c r="I6" s="439"/>
      <c r="J6" s="439"/>
      <c r="K6" s="439"/>
      <c r="L6" s="510"/>
      <c r="M6" s="442"/>
      <c r="N6" s="443"/>
      <c r="O6" s="511"/>
      <c r="P6" s="557">
        <f t="shared" si="0"/>
        <v>0</v>
      </c>
      <c r="Q6" s="413">
        <v>4</v>
      </c>
      <c r="R6" s="447">
        <f t="shared" si="1"/>
        <v>0</v>
      </c>
      <c r="S6" s="448">
        <f>'Balance de Energía'!K14</f>
        <v>0</v>
      </c>
      <c r="T6" s="449">
        <f t="shared" si="2"/>
        <v>0</v>
      </c>
      <c r="U6" s="505"/>
      <c r="V6" s="449">
        <f t="shared" si="3"/>
        <v>0</v>
      </c>
      <c r="W6" s="512">
        <f t="shared" si="10"/>
        <v>0</v>
      </c>
      <c r="X6" s="505"/>
      <c r="Y6" s="513">
        <f t="shared" si="11"/>
        <v>0</v>
      </c>
      <c r="Z6" s="448">
        <f t="shared" si="12"/>
        <v>0</v>
      </c>
      <c r="AA6" s="449">
        <f t="shared" si="13"/>
        <v>0</v>
      </c>
      <c r="AE6" s="567" t="str">
        <f t="shared" si="4"/>
        <v/>
      </c>
      <c r="AF6" s="438"/>
      <c r="AG6" s="575"/>
      <c r="AH6" s="576"/>
      <c r="AI6" s="577">
        <f t="shared" si="5"/>
        <v>0</v>
      </c>
      <c r="AJ6" s="578">
        <f t="shared" si="6"/>
        <v>0</v>
      </c>
      <c r="AL6" s="571">
        <f t="shared" si="7"/>
        <v>0</v>
      </c>
      <c r="AM6" s="579">
        <f t="shared" si="7"/>
        <v>0</v>
      </c>
      <c r="AN6" s="580">
        <f t="shared" si="8"/>
        <v>0</v>
      </c>
      <c r="AO6" s="581" t="str">
        <f t="shared" si="9"/>
        <v/>
      </c>
    </row>
    <row r="7" spans="1:41" x14ac:dyDescent="0.2">
      <c r="A7" s="438"/>
      <c r="B7" s="440"/>
      <c r="C7" s="439"/>
      <c r="D7" s="439"/>
      <c r="E7" s="439"/>
      <c r="F7" s="442"/>
      <c r="G7" s="439"/>
      <c r="H7" s="442"/>
      <c r="I7" s="439"/>
      <c r="J7" s="439"/>
      <c r="K7" s="439"/>
      <c r="L7" s="510"/>
      <c r="M7" s="442"/>
      <c r="N7" s="443"/>
      <c r="O7" s="511"/>
      <c r="P7" s="557">
        <f t="shared" si="0"/>
        <v>0</v>
      </c>
      <c r="Q7" s="413">
        <v>5</v>
      </c>
      <c r="R7" s="447">
        <f t="shared" si="1"/>
        <v>0</v>
      </c>
      <c r="S7" s="448">
        <f>'Balance de Energía'!K15</f>
        <v>0</v>
      </c>
      <c r="T7" s="449">
        <f t="shared" si="2"/>
        <v>0</v>
      </c>
      <c r="U7" s="505"/>
      <c r="V7" s="449">
        <f t="shared" si="3"/>
        <v>0</v>
      </c>
      <c r="W7" s="512">
        <f t="shared" si="10"/>
        <v>0</v>
      </c>
      <c r="X7" s="505"/>
      <c r="Y7" s="513">
        <f t="shared" si="11"/>
        <v>0</v>
      </c>
      <c r="Z7" s="448">
        <f t="shared" si="12"/>
        <v>0</v>
      </c>
      <c r="AA7" s="449">
        <f t="shared" si="13"/>
        <v>0</v>
      </c>
      <c r="AE7" s="567" t="str">
        <f t="shared" si="4"/>
        <v/>
      </c>
      <c r="AF7" s="438"/>
      <c r="AG7" s="575"/>
      <c r="AH7" s="576"/>
      <c r="AI7" s="577">
        <f t="shared" si="5"/>
        <v>0</v>
      </c>
      <c r="AJ7" s="578">
        <f t="shared" si="6"/>
        <v>0</v>
      </c>
      <c r="AL7" s="571">
        <f t="shared" si="7"/>
        <v>0</v>
      </c>
      <c r="AM7" s="579">
        <f t="shared" si="7"/>
        <v>0</v>
      </c>
      <c r="AN7" s="580">
        <f t="shared" si="8"/>
        <v>0</v>
      </c>
      <c r="AO7" s="581" t="str">
        <f t="shared" si="9"/>
        <v/>
      </c>
    </row>
    <row r="8" spans="1:41" x14ac:dyDescent="0.2">
      <c r="A8" s="438"/>
      <c r="B8" s="440"/>
      <c r="C8" s="439"/>
      <c r="D8" s="439"/>
      <c r="E8" s="439"/>
      <c r="F8" s="442"/>
      <c r="G8" s="439"/>
      <c r="H8" s="442"/>
      <c r="I8" s="439"/>
      <c r="J8" s="439"/>
      <c r="K8" s="439"/>
      <c r="L8" s="510"/>
      <c r="M8" s="442"/>
      <c r="N8" s="443"/>
      <c r="O8" s="511"/>
      <c r="P8" s="557">
        <f t="shared" si="0"/>
        <v>0</v>
      </c>
      <c r="Q8" s="413">
        <v>6</v>
      </c>
      <c r="R8" s="447">
        <f t="shared" si="1"/>
        <v>0</v>
      </c>
      <c r="S8" s="448">
        <f>'Balance de Energía'!K16</f>
        <v>0</v>
      </c>
      <c r="T8" s="449">
        <f t="shared" si="2"/>
        <v>0</v>
      </c>
      <c r="U8" s="505"/>
      <c r="V8" s="449">
        <f t="shared" si="3"/>
        <v>0</v>
      </c>
      <c r="W8" s="512">
        <f t="shared" si="10"/>
        <v>0</v>
      </c>
      <c r="X8" s="505"/>
      <c r="Y8" s="513">
        <f t="shared" si="11"/>
        <v>0</v>
      </c>
      <c r="Z8" s="448">
        <f t="shared" si="12"/>
        <v>0</v>
      </c>
      <c r="AA8" s="449">
        <f t="shared" si="13"/>
        <v>0</v>
      </c>
      <c r="AE8" s="567" t="str">
        <f t="shared" si="4"/>
        <v/>
      </c>
      <c r="AF8" s="438"/>
      <c r="AG8" s="575"/>
      <c r="AH8" s="576"/>
      <c r="AI8" s="577">
        <f t="shared" si="5"/>
        <v>0</v>
      </c>
      <c r="AJ8" s="578">
        <f t="shared" si="6"/>
        <v>0</v>
      </c>
      <c r="AL8" s="571">
        <f t="shared" si="7"/>
        <v>0</v>
      </c>
      <c r="AM8" s="579">
        <f t="shared" si="7"/>
        <v>0</v>
      </c>
      <c r="AN8" s="580">
        <f t="shared" si="8"/>
        <v>0</v>
      </c>
      <c r="AO8" s="581" t="str">
        <f t="shared" si="9"/>
        <v/>
      </c>
    </row>
    <row r="9" spans="1:41" x14ac:dyDescent="0.2">
      <c r="A9" s="438"/>
      <c r="B9" s="440"/>
      <c r="C9" s="439"/>
      <c r="D9" s="439"/>
      <c r="E9" s="439"/>
      <c r="F9" s="442"/>
      <c r="G9" s="439"/>
      <c r="H9" s="442"/>
      <c r="I9" s="439"/>
      <c r="J9" s="439"/>
      <c r="K9" s="439"/>
      <c r="L9" s="510"/>
      <c r="M9" s="442"/>
      <c r="N9" s="443"/>
      <c r="O9" s="511"/>
      <c r="P9" s="557">
        <f t="shared" si="0"/>
        <v>0</v>
      </c>
      <c r="Q9" s="413">
        <v>7</v>
      </c>
      <c r="R9" s="447">
        <f t="shared" si="1"/>
        <v>0</v>
      </c>
      <c r="S9" s="448">
        <f>'Balance de Energía'!K17</f>
        <v>0</v>
      </c>
      <c r="T9" s="449">
        <f t="shared" si="2"/>
        <v>0</v>
      </c>
      <c r="U9" s="505"/>
      <c r="V9" s="449">
        <f t="shared" si="3"/>
        <v>0</v>
      </c>
      <c r="W9" s="512">
        <f t="shared" si="10"/>
        <v>0</v>
      </c>
      <c r="X9" s="505"/>
      <c r="Y9" s="513">
        <f t="shared" si="11"/>
        <v>0</v>
      </c>
      <c r="Z9" s="448">
        <f t="shared" si="12"/>
        <v>0</v>
      </c>
      <c r="AA9" s="449">
        <f t="shared" si="13"/>
        <v>0</v>
      </c>
      <c r="AE9" s="567" t="str">
        <f t="shared" si="4"/>
        <v/>
      </c>
      <c r="AF9" s="438"/>
      <c r="AG9" s="575"/>
      <c r="AH9" s="576"/>
      <c r="AI9" s="577">
        <f t="shared" si="5"/>
        <v>0</v>
      </c>
      <c r="AJ9" s="578">
        <f t="shared" si="6"/>
        <v>0</v>
      </c>
      <c r="AL9" s="571">
        <f t="shared" si="7"/>
        <v>0</v>
      </c>
      <c r="AM9" s="579">
        <f t="shared" si="7"/>
        <v>0</v>
      </c>
      <c r="AN9" s="580">
        <f t="shared" si="8"/>
        <v>0</v>
      </c>
      <c r="AO9" s="581" t="str">
        <f t="shared" si="9"/>
        <v/>
      </c>
    </row>
    <row r="10" spans="1:41" x14ac:dyDescent="0.2">
      <c r="A10" s="438"/>
      <c r="B10" s="440"/>
      <c r="C10" s="439"/>
      <c r="D10" s="439"/>
      <c r="E10" s="439"/>
      <c r="F10" s="442"/>
      <c r="G10" s="439"/>
      <c r="H10" s="442"/>
      <c r="I10" s="439"/>
      <c r="J10" s="439"/>
      <c r="K10" s="439"/>
      <c r="L10" s="510"/>
      <c r="M10" s="442"/>
      <c r="N10" s="443"/>
      <c r="O10" s="511"/>
      <c r="P10" s="557">
        <f t="shared" si="0"/>
        <v>0</v>
      </c>
      <c r="Q10" s="413">
        <v>8</v>
      </c>
      <c r="R10" s="447">
        <f t="shared" si="1"/>
        <v>0</v>
      </c>
      <c r="S10" s="448">
        <f>'Balance de Energía'!K18</f>
        <v>0</v>
      </c>
      <c r="T10" s="449">
        <f t="shared" si="2"/>
        <v>0</v>
      </c>
      <c r="U10" s="505"/>
      <c r="V10" s="449">
        <f t="shared" si="3"/>
        <v>0</v>
      </c>
      <c r="W10" s="512">
        <f t="shared" si="10"/>
        <v>0</v>
      </c>
      <c r="X10" s="505"/>
      <c r="Y10" s="513">
        <f t="shared" si="11"/>
        <v>0</v>
      </c>
      <c r="Z10" s="448">
        <f t="shared" si="12"/>
        <v>0</v>
      </c>
      <c r="AA10" s="449">
        <f t="shared" si="13"/>
        <v>0</v>
      </c>
      <c r="AE10" s="567" t="str">
        <f t="shared" si="4"/>
        <v/>
      </c>
      <c r="AF10" s="438"/>
      <c r="AG10" s="575"/>
      <c r="AH10" s="576"/>
      <c r="AI10" s="577">
        <f t="shared" si="5"/>
        <v>0</v>
      </c>
      <c r="AJ10" s="578">
        <f t="shared" si="6"/>
        <v>0</v>
      </c>
      <c r="AL10" s="571">
        <f t="shared" si="7"/>
        <v>0</v>
      </c>
      <c r="AM10" s="579">
        <f t="shared" si="7"/>
        <v>0</v>
      </c>
      <c r="AN10" s="580">
        <f t="shared" si="8"/>
        <v>0</v>
      </c>
      <c r="AO10" s="581" t="str">
        <f t="shared" si="9"/>
        <v/>
      </c>
    </row>
    <row r="11" spans="1:41" x14ac:dyDescent="0.2">
      <c r="A11" s="438"/>
      <c r="B11" s="440"/>
      <c r="C11" s="439"/>
      <c r="D11" s="439"/>
      <c r="E11" s="439"/>
      <c r="F11" s="442"/>
      <c r="G11" s="439"/>
      <c r="H11" s="442"/>
      <c r="I11" s="439"/>
      <c r="J11" s="439"/>
      <c r="K11" s="439"/>
      <c r="L11" s="510"/>
      <c r="M11" s="442"/>
      <c r="N11" s="443"/>
      <c r="O11" s="511"/>
      <c r="P11" s="557">
        <f t="shared" si="0"/>
        <v>0</v>
      </c>
      <c r="Q11" s="413">
        <v>9</v>
      </c>
      <c r="R11" s="527">
        <f t="shared" si="1"/>
        <v>0</v>
      </c>
      <c r="S11" s="448">
        <f>'Balance de Energía'!K19</f>
        <v>0</v>
      </c>
      <c r="T11" s="449">
        <f t="shared" si="2"/>
        <v>0</v>
      </c>
      <c r="V11" s="455">
        <f t="shared" si="3"/>
        <v>0</v>
      </c>
      <c r="W11" s="514">
        <f t="shared" si="10"/>
        <v>0</v>
      </c>
      <c r="Y11" s="513">
        <f t="shared" si="11"/>
        <v>0</v>
      </c>
      <c r="Z11" s="448">
        <f t="shared" si="12"/>
        <v>0</v>
      </c>
      <c r="AA11" s="449">
        <f t="shared" si="13"/>
        <v>0</v>
      </c>
      <c r="AE11" s="567" t="str">
        <f t="shared" si="4"/>
        <v/>
      </c>
      <c r="AF11" s="438"/>
      <c r="AG11" s="575"/>
      <c r="AH11" s="576"/>
      <c r="AI11" s="577">
        <f t="shared" si="5"/>
        <v>0</v>
      </c>
      <c r="AJ11" s="578">
        <f t="shared" si="6"/>
        <v>0</v>
      </c>
      <c r="AL11" s="571">
        <f t="shared" si="7"/>
        <v>0</v>
      </c>
      <c r="AM11" s="579">
        <f t="shared" si="7"/>
        <v>0</v>
      </c>
      <c r="AN11" s="580">
        <f t="shared" si="8"/>
        <v>0</v>
      </c>
      <c r="AO11" s="581" t="str">
        <f t="shared" si="9"/>
        <v/>
      </c>
    </row>
    <row r="12" spans="1:41" x14ac:dyDescent="0.2">
      <c r="A12" s="438"/>
      <c r="B12" s="440"/>
      <c r="C12" s="439"/>
      <c r="D12" s="439"/>
      <c r="E12" s="439"/>
      <c r="F12" s="442"/>
      <c r="G12" s="439"/>
      <c r="H12" s="442"/>
      <c r="I12" s="439"/>
      <c r="J12" s="439"/>
      <c r="K12" s="439"/>
      <c r="L12" s="510"/>
      <c r="M12" s="442"/>
      <c r="N12" s="443"/>
      <c r="O12" s="511"/>
      <c r="P12" s="557">
        <f t="shared" si="0"/>
        <v>0</v>
      </c>
      <c r="Q12" s="413">
        <v>10</v>
      </c>
      <c r="R12" s="527">
        <f t="shared" si="1"/>
        <v>0</v>
      </c>
      <c r="S12" s="448">
        <f>'Balance de Energía'!K20</f>
        <v>0</v>
      </c>
      <c r="T12" s="449">
        <f t="shared" si="2"/>
        <v>0</v>
      </c>
      <c r="V12" s="455">
        <f t="shared" si="3"/>
        <v>0</v>
      </c>
      <c r="W12" s="514">
        <f t="shared" si="10"/>
        <v>0</v>
      </c>
      <c r="Y12" s="513">
        <f t="shared" si="11"/>
        <v>0</v>
      </c>
      <c r="Z12" s="448">
        <f t="shared" si="12"/>
        <v>0</v>
      </c>
      <c r="AA12" s="449">
        <f t="shared" si="13"/>
        <v>0</v>
      </c>
      <c r="AE12" s="567" t="str">
        <f t="shared" si="4"/>
        <v/>
      </c>
      <c r="AF12" s="438"/>
      <c r="AG12" s="575"/>
      <c r="AH12" s="576"/>
      <c r="AI12" s="577">
        <f t="shared" si="5"/>
        <v>0</v>
      </c>
      <c r="AJ12" s="578">
        <f t="shared" si="6"/>
        <v>0</v>
      </c>
      <c r="AL12" s="571">
        <f t="shared" si="7"/>
        <v>0</v>
      </c>
      <c r="AM12" s="579">
        <f t="shared" si="7"/>
        <v>0</v>
      </c>
      <c r="AN12" s="580">
        <f t="shared" si="8"/>
        <v>0</v>
      </c>
      <c r="AO12" s="581" t="str">
        <f t="shared" si="9"/>
        <v/>
      </c>
    </row>
    <row r="13" spans="1:41" x14ac:dyDescent="0.2">
      <c r="A13" s="438"/>
      <c r="B13" s="440"/>
      <c r="C13" s="439"/>
      <c r="D13" s="439"/>
      <c r="E13" s="439"/>
      <c r="F13" s="442"/>
      <c r="G13" s="439"/>
      <c r="H13" s="442"/>
      <c r="I13" s="439"/>
      <c r="J13" s="439"/>
      <c r="K13" s="439"/>
      <c r="L13" s="510"/>
      <c r="M13" s="442"/>
      <c r="N13" s="443"/>
      <c r="O13" s="511"/>
      <c r="P13" s="557">
        <f t="shared" si="0"/>
        <v>0</v>
      </c>
      <c r="Q13" s="413">
        <v>11</v>
      </c>
      <c r="R13" s="527">
        <f t="shared" si="1"/>
        <v>0</v>
      </c>
      <c r="S13" s="448">
        <f>'Balance de Energía'!K21</f>
        <v>0</v>
      </c>
      <c r="T13" s="449">
        <f t="shared" si="2"/>
        <v>0</v>
      </c>
      <c r="V13" s="455">
        <f t="shared" si="3"/>
        <v>0</v>
      </c>
      <c r="W13" s="514">
        <f t="shared" si="10"/>
        <v>0</v>
      </c>
      <c r="Y13" s="513">
        <f t="shared" si="11"/>
        <v>0</v>
      </c>
      <c r="Z13" s="448">
        <f t="shared" si="12"/>
        <v>0</v>
      </c>
      <c r="AA13" s="449">
        <f t="shared" si="13"/>
        <v>0</v>
      </c>
      <c r="AE13" s="567" t="str">
        <f t="shared" si="4"/>
        <v/>
      </c>
      <c r="AF13" s="438"/>
      <c r="AG13" s="575"/>
      <c r="AH13" s="576"/>
      <c r="AI13" s="577">
        <f t="shared" si="5"/>
        <v>0</v>
      </c>
      <c r="AJ13" s="578">
        <f t="shared" si="6"/>
        <v>0</v>
      </c>
      <c r="AL13" s="571">
        <f t="shared" si="7"/>
        <v>0</v>
      </c>
      <c r="AM13" s="579">
        <f t="shared" si="7"/>
        <v>0</v>
      </c>
      <c r="AN13" s="580">
        <f t="shared" si="8"/>
        <v>0</v>
      </c>
      <c r="AO13" s="581" t="str">
        <f t="shared" si="9"/>
        <v/>
      </c>
    </row>
    <row r="14" spans="1:41" x14ac:dyDescent="0.2">
      <c r="A14" s="438"/>
      <c r="B14" s="440"/>
      <c r="C14" s="439"/>
      <c r="D14" s="439"/>
      <c r="E14" s="439"/>
      <c r="F14" s="442"/>
      <c r="G14" s="439"/>
      <c r="H14" s="442"/>
      <c r="I14" s="439"/>
      <c r="J14" s="439"/>
      <c r="K14" s="439"/>
      <c r="L14" s="510"/>
      <c r="M14" s="442"/>
      <c r="N14" s="443"/>
      <c r="O14" s="511"/>
      <c r="P14" s="557">
        <f t="shared" si="0"/>
        <v>0</v>
      </c>
      <c r="Q14" s="413">
        <v>12</v>
      </c>
      <c r="R14" s="527">
        <f t="shared" si="1"/>
        <v>0</v>
      </c>
      <c r="S14" s="448">
        <f>'Balance de Energía'!K22</f>
        <v>0</v>
      </c>
      <c r="T14" s="449">
        <f t="shared" si="2"/>
        <v>0</v>
      </c>
      <c r="V14" s="455">
        <f t="shared" si="3"/>
        <v>0</v>
      </c>
      <c r="W14" s="514">
        <f t="shared" si="10"/>
        <v>0</v>
      </c>
      <c r="Y14" s="513">
        <f t="shared" si="11"/>
        <v>0</v>
      </c>
      <c r="Z14" s="448">
        <f t="shared" si="12"/>
        <v>0</v>
      </c>
      <c r="AA14" s="449">
        <f t="shared" si="13"/>
        <v>0</v>
      </c>
      <c r="AE14" s="567" t="str">
        <f t="shared" si="4"/>
        <v/>
      </c>
      <c r="AF14" s="438"/>
      <c r="AG14" s="575"/>
      <c r="AH14" s="576"/>
      <c r="AI14" s="577">
        <f t="shared" si="5"/>
        <v>0</v>
      </c>
      <c r="AJ14" s="578">
        <f t="shared" si="6"/>
        <v>0</v>
      </c>
      <c r="AL14" s="571">
        <f t="shared" si="7"/>
        <v>0</v>
      </c>
      <c r="AM14" s="579">
        <f t="shared" si="7"/>
        <v>0</v>
      </c>
      <c r="AN14" s="580">
        <f t="shared" si="8"/>
        <v>0</v>
      </c>
      <c r="AO14" s="581" t="str">
        <f t="shared" si="9"/>
        <v/>
      </c>
    </row>
    <row r="15" spans="1:41" x14ac:dyDescent="0.2">
      <c r="A15" s="438"/>
      <c r="B15" s="440"/>
      <c r="C15" s="439"/>
      <c r="D15" s="439"/>
      <c r="E15" s="439"/>
      <c r="F15" s="442"/>
      <c r="G15" s="439"/>
      <c r="H15" s="442"/>
      <c r="I15" s="439"/>
      <c r="J15" s="439"/>
      <c r="K15" s="439"/>
      <c r="L15" s="510"/>
      <c r="M15" s="442"/>
      <c r="N15" s="443"/>
      <c r="O15" s="511"/>
      <c r="P15" s="557">
        <f t="shared" si="0"/>
        <v>0</v>
      </c>
      <c r="Q15" s="413">
        <v>13</v>
      </c>
      <c r="R15" s="527">
        <f t="shared" si="1"/>
        <v>0</v>
      </c>
      <c r="S15" s="448">
        <f>'Balance de Energía'!K23</f>
        <v>0</v>
      </c>
      <c r="T15" s="449">
        <f t="shared" si="2"/>
        <v>0</v>
      </c>
      <c r="V15" s="455">
        <f t="shared" si="3"/>
        <v>0</v>
      </c>
      <c r="W15" s="514">
        <f t="shared" si="10"/>
        <v>0</v>
      </c>
      <c r="Y15" s="513">
        <f t="shared" si="11"/>
        <v>0</v>
      </c>
      <c r="Z15" s="448">
        <f t="shared" si="12"/>
        <v>0</v>
      </c>
      <c r="AA15" s="449">
        <f t="shared" si="13"/>
        <v>0</v>
      </c>
      <c r="AE15" s="567" t="str">
        <f t="shared" si="4"/>
        <v/>
      </c>
      <c r="AF15" s="438"/>
      <c r="AG15" s="575"/>
      <c r="AH15" s="576"/>
      <c r="AI15" s="577">
        <f t="shared" si="5"/>
        <v>0</v>
      </c>
      <c r="AJ15" s="578">
        <f t="shared" si="6"/>
        <v>0</v>
      </c>
      <c r="AL15" s="571">
        <f t="shared" si="7"/>
        <v>0</v>
      </c>
      <c r="AM15" s="579">
        <f t="shared" si="7"/>
        <v>0</v>
      </c>
      <c r="AN15" s="580">
        <f t="shared" si="8"/>
        <v>0</v>
      </c>
      <c r="AO15" s="581" t="str">
        <f t="shared" si="9"/>
        <v/>
      </c>
    </row>
    <row r="16" spans="1:41" x14ac:dyDescent="0.2">
      <c r="A16" s="438"/>
      <c r="B16" s="440"/>
      <c r="C16" s="439"/>
      <c r="D16" s="439"/>
      <c r="E16" s="439"/>
      <c r="F16" s="442"/>
      <c r="G16" s="439"/>
      <c r="H16" s="442"/>
      <c r="I16" s="439"/>
      <c r="J16" s="439"/>
      <c r="K16" s="439"/>
      <c r="L16" s="510"/>
      <c r="M16" s="442"/>
      <c r="N16" s="443"/>
      <c r="O16" s="511"/>
      <c r="P16" s="557">
        <f t="shared" si="0"/>
        <v>0</v>
      </c>
      <c r="Q16" s="413">
        <v>14</v>
      </c>
      <c r="R16" s="527">
        <f t="shared" si="1"/>
        <v>0</v>
      </c>
      <c r="S16" s="448">
        <f>'Balance de Energía'!K24</f>
        <v>0</v>
      </c>
      <c r="T16" s="449">
        <f t="shared" si="2"/>
        <v>0</v>
      </c>
      <c r="V16" s="455">
        <f t="shared" si="3"/>
        <v>0</v>
      </c>
      <c r="W16" s="514">
        <f t="shared" si="10"/>
        <v>0</v>
      </c>
      <c r="Y16" s="513">
        <f t="shared" si="11"/>
        <v>0</v>
      </c>
      <c r="Z16" s="448">
        <f t="shared" si="12"/>
        <v>0</v>
      </c>
      <c r="AA16" s="449">
        <f t="shared" si="13"/>
        <v>0</v>
      </c>
      <c r="AE16" s="567" t="str">
        <f t="shared" si="4"/>
        <v/>
      </c>
      <c r="AF16" s="438"/>
      <c r="AG16" s="575"/>
      <c r="AH16" s="576"/>
      <c r="AI16" s="577">
        <f t="shared" si="5"/>
        <v>0</v>
      </c>
      <c r="AJ16" s="578">
        <f t="shared" si="6"/>
        <v>0</v>
      </c>
      <c r="AL16" s="571">
        <f t="shared" si="7"/>
        <v>0</v>
      </c>
      <c r="AM16" s="579">
        <f t="shared" si="7"/>
        <v>0</v>
      </c>
      <c r="AN16" s="580">
        <f t="shared" si="8"/>
        <v>0</v>
      </c>
      <c r="AO16" s="581" t="str">
        <f t="shared" si="9"/>
        <v/>
      </c>
    </row>
    <row r="17" spans="1:41" x14ac:dyDescent="0.2">
      <c r="A17" s="438"/>
      <c r="B17" s="440"/>
      <c r="C17" s="439"/>
      <c r="D17" s="439"/>
      <c r="E17" s="439"/>
      <c r="F17" s="442"/>
      <c r="G17" s="439"/>
      <c r="H17" s="442"/>
      <c r="I17" s="439"/>
      <c r="J17" s="439"/>
      <c r="K17" s="439"/>
      <c r="L17" s="510"/>
      <c r="M17" s="442"/>
      <c r="N17" s="443"/>
      <c r="O17" s="511"/>
      <c r="P17" s="557">
        <f t="shared" si="0"/>
        <v>0</v>
      </c>
      <c r="Q17" s="413">
        <v>15</v>
      </c>
      <c r="R17" s="527">
        <f t="shared" si="1"/>
        <v>0</v>
      </c>
      <c r="S17" s="448">
        <f>'Balance de Energía'!K25</f>
        <v>0</v>
      </c>
      <c r="T17" s="449">
        <f t="shared" si="2"/>
        <v>0</v>
      </c>
      <c r="V17" s="455">
        <f t="shared" si="3"/>
        <v>0</v>
      </c>
      <c r="W17" s="514">
        <f t="shared" si="10"/>
        <v>0</v>
      </c>
      <c r="Y17" s="513">
        <f t="shared" si="11"/>
        <v>0</v>
      </c>
      <c r="Z17" s="448">
        <f t="shared" si="12"/>
        <v>0</v>
      </c>
      <c r="AA17" s="449">
        <f t="shared" si="13"/>
        <v>0</v>
      </c>
      <c r="AE17" s="567" t="str">
        <f t="shared" si="4"/>
        <v/>
      </c>
      <c r="AF17" s="438"/>
      <c r="AG17" s="575"/>
      <c r="AH17" s="576"/>
      <c r="AI17" s="577">
        <f t="shared" si="5"/>
        <v>0</v>
      </c>
      <c r="AJ17" s="578">
        <f t="shared" si="6"/>
        <v>0</v>
      </c>
      <c r="AL17" s="571">
        <f t="shared" si="7"/>
        <v>0</v>
      </c>
      <c r="AM17" s="579">
        <f t="shared" si="7"/>
        <v>0</v>
      </c>
      <c r="AN17" s="580">
        <f t="shared" si="8"/>
        <v>0</v>
      </c>
      <c r="AO17" s="581" t="str">
        <f t="shared" si="9"/>
        <v/>
      </c>
    </row>
    <row r="18" spans="1:41" x14ac:dyDescent="0.2">
      <c r="A18" s="438"/>
      <c r="B18" s="440"/>
      <c r="C18" s="439"/>
      <c r="D18" s="439"/>
      <c r="E18" s="439"/>
      <c r="F18" s="442"/>
      <c r="G18" s="439"/>
      <c r="H18" s="442"/>
      <c r="I18" s="439"/>
      <c r="J18" s="439"/>
      <c r="K18" s="439"/>
      <c r="L18" s="510"/>
      <c r="M18" s="442"/>
      <c r="N18" s="443"/>
      <c r="O18" s="511"/>
      <c r="P18" s="557">
        <f t="shared" si="0"/>
        <v>0</v>
      </c>
      <c r="Q18" s="413">
        <v>16</v>
      </c>
      <c r="R18" s="527">
        <f t="shared" si="1"/>
        <v>0</v>
      </c>
      <c r="S18" s="448">
        <f>'Balance de Energía'!K26</f>
        <v>0</v>
      </c>
      <c r="T18" s="449">
        <f t="shared" si="2"/>
        <v>0</v>
      </c>
      <c r="V18" s="455">
        <f t="shared" si="3"/>
        <v>0</v>
      </c>
      <c r="W18" s="514">
        <f t="shared" si="10"/>
        <v>0</v>
      </c>
      <c r="Y18" s="513">
        <f t="shared" si="11"/>
        <v>0</v>
      </c>
      <c r="Z18" s="448">
        <f t="shared" si="12"/>
        <v>0</v>
      </c>
      <c r="AA18" s="449">
        <f t="shared" si="13"/>
        <v>0</v>
      </c>
      <c r="AE18" s="567" t="str">
        <f t="shared" si="4"/>
        <v/>
      </c>
      <c r="AF18" s="438"/>
      <c r="AG18" s="575"/>
      <c r="AH18" s="576"/>
      <c r="AI18" s="577">
        <f t="shared" si="5"/>
        <v>0</v>
      </c>
      <c r="AJ18" s="578">
        <f t="shared" si="6"/>
        <v>0</v>
      </c>
      <c r="AL18" s="571">
        <f t="shared" si="7"/>
        <v>0</v>
      </c>
      <c r="AM18" s="579">
        <f t="shared" si="7"/>
        <v>0</v>
      </c>
      <c r="AN18" s="580">
        <f t="shared" si="8"/>
        <v>0</v>
      </c>
      <c r="AO18" s="581" t="str">
        <f t="shared" si="9"/>
        <v/>
      </c>
    </row>
    <row r="19" spans="1:41" x14ac:dyDescent="0.2">
      <c r="A19" s="438"/>
      <c r="B19" s="440"/>
      <c r="C19" s="439"/>
      <c r="D19" s="439"/>
      <c r="E19" s="439"/>
      <c r="F19" s="442"/>
      <c r="G19" s="439"/>
      <c r="H19" s="442"/>
      <c r="I19" s="439"/>
      <c r="J19" s="439"/>
      <c r="K19" s="439"/>
      <c r="L19" s="510"/>
      <c r="M19" s="442"/>
      <c r="N19" s="443"/>
      <c r="O19" s="511"/>
      <c r="P19" s="557">
        <f t="shared" si="0"/>
        <v>0</v>
      </c>
      <c r="Q19" s="413">
        <v>17</v>
      </c>
      <c r="R19" s="527">
        <f t="shared" si="1"/>
        <v>0</v>
      </c>
      <c r="S19" s="448">
        <f>'Balance de Energía'!K27</f>
        <v>0</v>
      </c>
      <c r="T19" s="449">
        <f t="shared" si="2"/>
        <v>0</v>
      </c>
      <c r="V19" s="455">
        <f t="shared" si="3"/>
        <v>0</v>
      </c>
      <c r="W19" s="514">
        <f t="shared" si="10"/>
        <v>0</v>
      </c>
      <c r="Y19" s="513">
        <f t="shared" si="11"/>
        <v>0</v>
      </c>
      <c r="Z19" s="448">
        <f t="shared" si="12"/>
        <v>0</v>
      </c>
      <c r="AA19" s="449">
        <f t="shared" si="13"/>
        <v>0</v>
      </c>
      <c r="AE19" s="567" t="str">
        <f t="shared" si="4"/>
        <v/>
      </c>
      <c r="AF19" s="438"/>
      <c r="AG19" s="575"/>
      <c r="AH19" s="576"/>
      <c r="AI19" s="577">
        <f t="shared" si="5"/>
        <v>0</v>
      </c>
      <c r="AJ19" s="578">
        <f t="shared" si="6"/>
        <v>0</v>
      </c>
      <c r="AL19" s="571">
        <f t="shared" si="7"/>
        <v>0</v>
      </c>
      <c r="AM19" s="579">
        <f t="shared" si="7"/>
        <v>0</v>
      </c>
      <c r="AN19" s="580">
        <f t="shared" si="8"/>
        <v>0</v>
      </c>
      <c r="AO19" s="581" t="str">
        <f t="shared" si="9"/>
        <v/>
      </c>
    </row>
    <row r="20" spans="1:41" x14ac:dyDescent="0.2">
      <c r="A20" s="438"/>
      <c r="B20" s="440"/>
      <c r="C20" s="439"/>
      <c r="D20" s="439"/>
      <c r="E20" s="439"/>
      <c r="F20" s="442"/>
      <c r="G20" s="439"/>
      <c r="H20" s="442"/>
      <c r="I20" s="439"/>
      <c r="J20" s="439"/>
      <c r="K20" s="439"/>
      <c r="L20" s="510"/>
      <c r="M20" s="442"/>
      <c r="N20" s="443"/>
      <c r="O20" s="511"/>
      <c r="P20" s="557">
        <f t="shared" si="0"/>
        <v>0</v>
      </c>
      <c r="Q20" s="413">
        <v>18</v>
      </c>
      <c r="R20" s="527">
        <f t="shared" si="1"/>
        <v>0</v>
      </c>
      <c r="S20" s="448">
        <f>'Balance de Energía'!K28</f>
        <v>0</v>
      </c>
      <c r="T20" s="449">
        <f t="shared" si="2"/>
        <v>0</v>
      </c>
      <c r="V20" s="455">
        <f t="shared" si="3"/>
        <v>0</v>
      </c>
      <c r="W20" s="514">
        <f t="shared" si="10"/>
        <v>0</v>
      </c>
      <c r="Y20" s="513">
        <f t="shared" si="11"/>
        <v>0</v>
      </c>
      <c r="Z20" s="448">
        <f t="shared" si="12"/>
        <v>0</v>
      </c>
      <c r="AA20" s="449">
        <f t="shared" si="13"/>
        <v>0</v>
      </c>
      <c r="AE20" s="567" t="str">
        <f t="shared" si="4"/>
        <v/>
      </c>
      <c r="AF20" s="438"/>
      <c r="AG20" s="575"/>
      <c r="AH20" s="576"/>
      <c r="AI20" s="577">
        <f t="shared" si="5"/>
        <v>0</v>
      </c>
      <c r="AJ20" s="578">
        <f t="shared" si="6"/>
        <v>0</v>
      </c>
      <c r="AL20" s="571">
        <f t="shared" si="7"/>
        <v>0</v>
      </c>
      <c r="AM20" s="579">
        <f t="shared" si="7"/>
        <v>0</v>
      </c>
      <c r="AN20" s="580">
        <f t="shared" si="8"/>
        <v>0</v>
      </c>
      <c r="AO20" s="581" t="str">
        <f t="shared" si="9"/>
        <v/>
      </c>
    </row>
    <row r="21" spans="1:41" x14ac:dyDescent="0.2">
      <c r="A21" s="438"/>
      <c r="B21" s="440"/>
      <c r="C21" s="439"/>
      <c r="D21" s="439"/>
      <c r="E21" s="439"/>
      <c r="F21" s="442"/>
      <c r="G21" s="439"/>
      <c r="H21" s="442"/>
      <c r="I21" s="439"/>
      <c r="J21" s="439"/>
      <c r="K21" s="439"/>
      <c r="L21" s="510"/>
      <c r="M21" s="442"/>
      <c r="N21" s="443"/>
      <c r="O21" s="511"/>
      <c r="P21" s="557">
        <f t="shared" si="0"/>
        <v>0</v>
      </c>
      <c r="Q21" s="413">
        <v>19</v>
      </c>
      <c r="R21" s="527">
        <f t="shared" si="1"/>
        <v>0</v>
      </c>
      <c r="S21" s="448">
        <f>'Balance de Energía'!K29</f>
        <v>0</v>
      </c>
      <c r="T21" s="449">
        <f t="shared" si="2"/>
        <v>0</v>
      </c>
      <c r="V21" s="455">
        <f t="shared" si="3"/>
        <v>0</v>
      </c>
      <c r="W21" s="514">
        <f t="shared" si="10"/>
        <v>0</v>
      </c>
      <c r="Y21" s="513">
        <f t="shared" si="11"/>
        <v>0</v>
      </c>
      <c r="Z21" s="448">
        <f t="shared" si="12"/>
        <v>0</v>
      </c>
      <c r="AA21" s="449">
        <f t="shared" si="13"/>
        <v>0</v>
      </c>
      <c r="AE21" s="567" t="str">
        <f t="shared" si="4"/>
        <v/>
      </c>
      <c r="AF21" s="438"/>
      <c r="AG21" s="575"/>
      <c r="AH21" s="576"/>
      <c r="AI21" s="577">
        <f t="shared" si="5"/>
        <v>0</v>
      </c>
      <c r="AJ21" s="578">
        <f t="shared" si="6"/>
        <v>0</v>
      </c>
      <c r="AL21" s="571">
        <f t="shared" si="7"/>
        <v>0</v>
      </c>
      <c r="AM21" s="579">
        <f t="shared" si="7"/>
        <v>0</v>
      </c>
      <c r="AN21" s="580">
        <f t="shared" si="8"/>
        <v>0</v>
      </c>
      <c r="AO21" s="581" t="str">
        <f t="shared" si="9"/>
        <v/>
      </c>
    </row>
    <row r="22" spans="1:41" x14ac:dyDescent="0.2">
      <c r="A22" s="438"/>
      <c r="B22" s="440"/>
      <c r="C22" s="439"/>
      <c r="D22" s="439"/>
      <c r="E22" s="439"/>
      <c r="F22" s="442"/>
      <c r="G22" s="439"/>
      <c r="H22" s="442"/>
      <c r="I22" s="439"/>
      <c r="J22" s="439"/>
      <c r="K22" s="439"/>
      <c r="L22" s="510"/>
      <c r="M22" s="442"/>
      <c r="N22" s="443"/>
      <c r="O22" s="511"/>
      <c r="P22" s="557">
        <f t="shared" si="0"/>
        <v>0</v>
      </c>
      <c r="Q22" s="413">
        <v>20</v>
      </c>
      <c r="R22" s="527">
        <f t="shared" si="1"/>
        <v>0</v>
      </c>
      <c r="S22" s="448">
        <f>'Balance de Energía'!K30</f>
        <v>0</v>
      </c>
      <c r="T22" s="449">
        <f t="shared" si="2"/>
        <v>0</v>
      </c>
      <c r="V22" s="455">
        <f t="shared" si="3"/>
        <v>0</v>
      </c>
      <c r="W22" s="514">
        <f t="shared" si="10"/>
        <v>0</v>
      </c>
      <c r="Y22" s="513">
        <f t="shared" si="11"/>
        <v>0</v>
      </c>
      <c r="Z22" s="448">
        <f t="shared" si="12"/>
        <v>0</v>
      </c>
      <c r="AA22" s="449">
        <f t="shared" si="13"/>
        <v>0</v>
      </c>
      <c r="AE22" s="567" t="str">
        <f t="shared" si="4"/>
        <v/>
      </c>
      <c r="AF22" s="438"/>
      <c r="AG22" s="575"/>
      <c r="AH22" s="576"/>
      <c r="AI22" s="577">
        <f t="shared" si="5"/>
        <v>0</v>
      </c>
      <c r="AJ22" s="578">
        <f t="shared" si="6"/>
        <v>0</v>
      </c>
      <c r="AL22" s="571">
        <f t="shared" si="7"/>
        <v>0</v>
      </c>
      <c r="AM22" s="579">
        <f t="shared" si="7"/>
        <v>0</v>
      </c>
      <c r="AN22" s="580">
        <f t="shared" si="8"/>
        <v>0</v>
      </c>
      <c r="AO22" s="581" t="str">
        <f t="shared" si="9"/>
        <v/>
      </c>
    </row>
    <row r="23" spans="1:41" x14ac:dyDescent="0.2">
      <c r="A23" s="438"/>
      <c r="B23" s="440"/>
      <c r="C23" s="439"/>
      <c r="D23" s="439"/>
      <c r="E23" s="439"/>
      <c r="F23" s="442"/>
      <c r="G23" s="439"/>
      <c r="H23" s="442"/>
      <c r="I23" s="439"/>
      <c r="J23" s="439"/>
      <c r="K23" s="439"/>
      <c r="L23" s="510"/>
      <c r="M23" s="442"/>
      <c r="N23" s="443"/>
      <c r="O23" s="511"/>
      <c r="P23" s="557">
        <f t="shared" si="0"/>
        <v>0</v>
      </c>
      <c r="Q23" s="413">
        <v>21</v>
      </c>
      <c r="R23" s="527">
        <f t="shared" si="1"/>
        <v>0</v>
      </c>
      <c r="S23" s="448">
        <f>'Balance de Energía'!K31</f>
        <v>0</v>
      </c>
      <c r="T23" s="449">
        <f t="shared" si="2"/>
        <v>0</v>
      </c>
      <c r="V23" s="455">
        <f t="shared" si="3"/>
        <v>0</v>
      </c>
      <c r="W23" s="514">
        <f t="shared" si="10"/>
        <v>0</v>
      </c>
      <c r="Y23" s="513">
        <f t="shared" si="11"/>
        <v>0</v>
      </c>
      <c r="Z23" s="448">
        <f t="shared" si="12"/>
        <v>0</v>
      </c>
      <c r="AA23" s="449">
        <f t="shared" si="13"/>
        <v>0</v>
      </c>
      <c r="AE23" s="567" t="str">
        <f t="shared" si="4"/>
        <v/>
      </c>
      <c r="AF23" s="438"/>
      <c r="AG23" s="575"/>
      <c r="AH23" s="576"/>
      <c r="AI23" s="577">
        <f t="shared" si="5"/>
        <v>0</v>
      </c>
      <c r="AJ23" s="578">
        <f t="shared" si="6"/>
        <v>0</v>
      </c>
      <c r="AL23" s="571">
        <f t="shared" si="7"/>
        <v>0</v>
      </c>
      <c r="AM23" s="579">
        <f t="shared" si="7"/>
        <v>0</v>
      </c>
      <c r="AN23" s="580">
        <f t="shared" si="8"/>
        <v>0</v>
      </c>
      <c r="AO23" s="581" t="str">
        <f t="shared" si="9"/>
        <v/>
      </c>
    </row>
    <row r="24" spans="1:41" x14ac:dyDescent="0.2">
      <c r="A24" s="438"/>
      <c r="B24" s="440"/>
      <c r="C24" s="439"/>
      <c r="D24" s="439"/>
      <c r="E24" s="439"/>
      <c r="F24" s="442"/>
      <c r="G24" s="439"/>
      <c r="H24" s="442"/>
      <c r="I24" s="439"/>
      <c r="J24" s="439"/>
      <c r="K24" s="439"/>
      <c r="L24" s="510"/>
      <c r="M24" s="442"/>
      <c r="N24" s="443"/>
      <c r="O24" s="511"/>
      <c r="P24" s="557">
        <f t="shared" si="0"/>
        <v>0</v>
      </c>
      <c r="Q24" s="413">
        <v>22</v>
      </c>
      <c r="R24" s="527">
        <f t="shared" si="1"/>
        <v>0</v>
      </c>
      <c r="S24" s="448">
        <f>'Balance de Energía'!K32</f>
        <v>0</v>
      </c>
      <c r="T24" s="449">
        <f t="shared" si="2"/>
        <v>0</v>
      </c>
      <c r="V24" s="455">
        <f t="shared" si="3"/>
        <v>0</v>
      </c>
      <c r="W24" s="514">
        <f t="shared" si="10"/>
        <v>0</v>
      </c>
      <c r="Y24" s="513">
        <f t="shared" si="11"/>
        <v>0</v>
      </c>
      <c r="Z24" s="448">
        <f t="shared" si="12"/>
        <v>0</v>
      </c>
      <c r="AA24" s="449">
        <f t="shared" si="13"/>
        <v>0</v>
      </c>
      <c r="AE24" s="567" t="str">
        <f t="shared" si="4"/>
        <v/>
      </c>
      <c r="AF24" s="438"/>
      <c r="AG24" s="575"/>
      <c r="AH24" s="576"/>
      <c r="AI24" s="577">
        <f t="shared" si="5"/>
        <v>0</v>
      </c>
      <c r="AJ24" s="578">
        <f t="shared" si="6"/>
        <v>0</v>
      </c>
      <c r="AL24" s="571">
        <f t="shared" si="7"/>
        <v>0</v>
      </c>
      <c r="AM24" s="579">
        <f t="shared" si="7"/>
        <v>0</v>
      </c>
      <c r="AN24" s="580">
        <f t="shared" si="8"/>
        <v>0</v>
      </c>
      <c r="AO24" s="581" t="str">
        <f t="shared" si="9"/>
        <v/>
      </c>
    </row>
    <row r="25" spans="1:41" x14ac:dyDescent="0.2">
      <c r="A25" s="438"/>
      <c r="B25" s="440"/>
      <c r="C25" s="439"/>
      <c r="D25" s="439"/>
      <c r="E25" s="439"/>
      <c r="F25" s="442"/>
      <c r="G25" s="439"/>
      <c r="H25" s="442"/>
      <c r="I25" s="439"/>
      <c r="J25" s="439"/>
      <c r="K25" s="439"/>
      <c r="L25" s="510"/>
      <c r="M25" s="442"/>
      <c r="N25" s="443"/>
      <c r="O25" s="511"/>
      <c r="P25" s="557">
        <f t="shared" si="0"/>
        <v>0</v>
      </c>
      <c r="Q25" s="413">
        <v>23</v>
      </c>
      <c r="R25" s="527">
        <f t="shared" si="1"/>
        <v>0</v>
      </c>
      <c r="S25" s="448">
        <f>'Balance de Energía'!K33</f>
        <v>0</v>
      </c>
      <c r="T25" s="449">
        <f t="shared" si="2"/>
        <v>0</v>
      </c>
      <c r="V25" s="455">
        <f t="shared" si="3"/>
        <v>0</v>
      </c>
      <c r="W25" s="514">
        <f t="shared" si="10"/>
        <v>0</v>
      </c>
      <c r="Y25" s="513">
        <f t="shared" si="11"/>
        <v>0</v>
      </c>
      <c r="Z25" s="448">
        <f t="shared" si="12"/>
        <v>0</v>
      </c>
      <c r="AA25" s="449">
        <f t="shared" si="13"/>
        <v>0</v>
      </c>
      <c r="AE25" s="567" t="str">
        <f t="shared" si="4"/>
        <v/>
      </c>
      <c r="AF25" s="438"/>
      <c r="AG25" s="575"/>
      <c r="AH25" s="576"/>
      <c r="AI25" s="577">
        <f t="shared" si="5"/>
        <v>0</v>
      </c>
      <c r="AJ25" s="578">
        <f t="shared" si="6"/>
        <v>0</v>
      </c>
      <c r="AL25" s="571">
        <f t="shared" si="7"/>
        <v>0</v>
      </c>
      <c r="AM25" s="579">
        <f t="shared" si="7"/>
        <v>0</v>
      </c>
      <c r="AN25" s="580">
        <f t="shared" si="8"/>
        <v>0</v>
      </c>
      <c r="AO25" s="581" t="str">
        <f t="shared" si="9"/>
        <v/>
      </c>
    </row>
    <row r="26" spans="1:41" x14ac:dyDescent="0.2">
      <c r="A26" s="438"/>
      <c r="B26" s="440"/>
      <c r="C26" s="439"/>
      <c r="D26" s="439"/>
      <c r="E26" s="439"/>
      <c r="F26" s="442"/>
      <c r="G26" s="439"/>
      <c r="H26" s="442"/>
      <c r="I26" s="439"/>
      <c r="J26" s="439"/>
      <c r="K26" s="439"/>
      <c r="L26" s="510"/>
      <c r="M26" s="442"/>
      <c r="N26" s="443"/>
      <c r="O26" s="511"/>
      <c r="P26" s="557">
        <f t="shared" si="0"/>
        <v>0</v>
      </c>
      <c r="Q26" s="413">
        <v>24</v>
      </c>
      <c r="R26" s="527">
        <f t="shared" si="1"/>
        <v>0</v>
      </c>
      <c r="S26" s="448">
        <f>'Balance de Energía'!K34</f>
        <v>0</v>
      </c>
      <c r="T26" s="449">
        <f t="shared" si="2"/>
        <v>0</v>
      </c>
      <c r="V26" s="455">
        <f t="shared" si="3"/>
        <v>0</v>
      </c>
      <c r="W26" s="514">
        <f t="shared" si="10"/>
        <v>0</v>
      </c>
      <c r="Y26" s="513">
        <f t="shared" si="11"/>
        <v>0</v>
      </c>
      <c r="Z26" s="448">
        <f t="shared" si="12"/>
        <v>0</v>
      </c>
      <c r="AA26" s="449">
        <f t="shared" si="13"/>
        <v>0</v>
      </c>
      <c r="AE26" s="567" t="str">
        <f t="shared" si="4"/>
        <v/>
      </c>
      <c r="AF26" s="438"/>
      <c r="AG26" s="575"/>
      <c r="AH26" s="576"/>
      <c r="AI26" s="577">
        <f t="shared" si="5"/>
        <v>0</v>
      </c>
      <c r="AJ26" s="578">
        <f t="shared" si="6"/>
        <v>0</v>
      </c>
      <c r="AL26" s="571">
        <f t="shared" si="7"/>
        <v>0</v>
      </c>
      <c r="AM26" s="579">
        <f t="shared" si="7"/>
        <v>0</v>
      </c>
      <c r="AN26" s="580">
        <f t="shared" si="8"/>
        <v>0</v>
      </c>
      <c r="AO26" s="581" t="str">
        <f t="shared" si="9"/>
        <v/>
      </c>
    </row>
    <row r="27" spans="1:41" x14ac:dyDescent="0.2">
      <c r="A27" s="438"/>
      <c r="B27" s="440"/>
      <c r="C27" s="439"/>
      <c r="D27" s="439"/>
      <c r="E27" s="439"/>
      <c r="F27" s="442"/>
      <c r="G27" s="439"/>
      <c r="H27" s="442"/>
      <c r="I27" s="439"/>
      <c r="J27" s="439"/>
      <c r="K27" s="439"/>
      <c r="L27" s="510"/>
      <c r="M27" s="442"/>
      <c r="N27" s="443"/>
      <c r="O27" s="511"/>
      <c r="P27" s="557">
        <f t="shared" si="0"/>
        <v>0</v>
      </c>
      <c r="Q27" s="413">
        <v>25</v>
      </c>
      <c r="R27" s="527">
        <f t="shared" si="1"/>
        <v>0</v>
      </c>
      <c r="S27" s="448">
        <f>'Balance de Energía'!K35</f>
        <v>0</v>
      </c>
      <c r="T27" s="449">
        <f t="shared" si="2"/>
        <v>0</v>
      </c>
      <c r="V27" s="455">
        <f t="shared" si="3"/>
        <v>0</v>
      </c>
      <c r="W27" s="514">
        <f t="shared" si="10"/>
        <v>0</v>
      </c>
      <c r="Y27" s="513">
        <f t="shared" si="11"/>
        <v>0</v>
      </c>
      <c r="Z27" s="448">
        <f t="shared" si="12"/>
        <v>0</v>
      </c>
      <c r="AA27" s="449">
        <f t="shared" si="13"/>
        <v>0</v>
      </c>
      <c r="AE27" s="567" t="str">
        <f t="shared" si="4"/>
        <v/>
      </c>
      <c r="AF27" s="438"/>
      <c r="AG27" s="575"/>
      <c r="AH27" s="576"/>
      <c r="AI27" s="577">
        <f t="shared" si="5"/>
        <v>0</v>
      </c>
      <c r="AJ27" s="578">
        <f t="shared" si="6"/>
        <v>0</v>
      </c>
      <c r="AL27" s="571">
        <f t="shared" si="7"/>
        <v>0</v>
      </c>
      <c r="AM27" s="579">
        <f t="shared" si="7"/>
        <v>0</v>
      </c>
      <c r="AN27" s="580">
        <f t="shared" si="8"/>
        <v>0</v>
      </c>
      <c r="AO27" s="581" t="str">
        <f t="shared" si="9"/>
        <v/>
      </c>
    </row>
    <row r="28" spans="1:41" x14ac:dyDescent="0.2">
      <c r="A28" s="438"/>
      <c r="B28" s="440"/>
      <c r="C28" s="439"/>
      <c r="D28" s="439"/>
      <c r="E28" s="439"/>
      <c r="F28" s="442"/>
      <c r="G28" s="439"/>
      <c r="H28" s="442"/>
      <c r="I28" s="439"/>
      <c r="J28" s="439"/>
      <c r="K28" s="439"/>
      <c r="L28" s="510"/>
      <c r="M28" s="442"/>
      <c r="N28" s="443"/>
      <c r="O28" s="511"/>
      <c r="P28" s="557">
        <f t="shared" si="0"/>
        <v>0</v>
      </c>
      <c r="Q28" s="413">
        <v>26</v>
      </c>
      <c r="R28" s="527">
        <f t="shared" si="1"/>
        <v>0</v>
      </c>
      <c r="S28" s="448">
        <f>'Balance de Energía'!K36</f>
        <v>0</v>
      </c>
      <c r="T28" s="449">
        <f t="shared" si="2"/>
        <v>0</v>
      </c>
      <c r="V28" s="455">
        <f t="shared" si="3"/>
        <v>0</v>
      </c>
      <c r="W28" s="514">
        <f t="shared" si="10"/>
        <v>0</v>
      </c>
      <c r="Y28" s="513">
        <f t="shared" si="11"/>
        <v>0</v>
      </c>
      <c r="Z28" s="448">
        <f t="shared" si="12"/>
        <v>0</v>
      </c>
      <c r="AA28" s="449">
        <f t="shared" si="13"/>
        <v>0</v>
      </c>
      <c r="AE28" s="567" t="str">
        <f t="shared" si="4"/>
        <v/>
      </c>
      <c r="AF28" s="438"/>
      <c r="AG28" s="575"/>
      <c r="AH28" s="576"/>
      <c r="AI28" s="577">
        <f t="shared" si="5"/>
        <v>0</v>
      </c>
      <c r="AJ28" s="578">
        <f t="shared" si="6"/>
        <v>0</v>
      </c>
      <c r="AL28" s="571">
        <f t="shared" si="7"/>
        <v>0</v>
      </c>
      <c r="AM28" s="579">
        <f t="shared" si="7"/>
        <v>0</v>
      </c>
      <c r="AN28" s="580">
        <f t="shared" si="8"/>
        <v>0</v>
      </c>
      <c r="AO28" s="581" t="str">
        <f t="shared" si="9"/>
        <v/>
      </c>
    </row>
    <row r="29" spans="1:41" x14ac:dyDescent="0.2">
      <c r="A29" s="438"/>
      <c r="B29" s="440"/>
      <c r="C29" s="439"/>
      <c r="D29" s="439"/>
      <c r="E29" s="439"/>
      <c r="F29" s="442"/>
      <c r="G29" s="439"/>
      <c r="H29" s="442"/>
      <c r="I29" s="439"/>
      <c r="J29" s="439"/>
      <c r="K29" s="439"/>
      <c r="L29" s="510"/>
      <c r="M29" s="442"/>
      <c r="N29" s="443"/>
      <c r="O29" s="511"/>
      <c r="P29" s="557">
        <f t="shared" si="0"/>
        <v>0</v>
      </c>
      <c r="Q29" s="413">
        <v>27</v>
      </c>
      <c r="R29" s="527">
        <f t="shared" si="1"/>
        <v>0</v>
      </c>
      <c r="S29" s="448">
        <f>'Balance de Energía'!K37</f>
        <v>0</v>
      </c>
      <c r="T29" s="449">
        <f t="shared" si="2"/>
        <v>0</v>
      </c>
      <c r="V29" s="455">
        <f t="shared" si="3"/>
        <v>0</v>
      </c>
      <c r="W29" s="514">
        <f t="shared" si="10"/>
        <v>0</v>
      </c>
      <c r="Y29" s="513">
        <f t="shared" si="11"/>
        <v>0</v>
      </c>
      <c r="Z29" s="448">
        <f t="shared" si="12"/>
        <v>0</v>
      </c>
      <c r="AA29" s="449">
        <f t="shared" si="13"/>
        <v>0</v>
      </c>
      <c r="AE29" s="567" t="str">
        <f t="shared" si="4"/>
        <v/>
      </c>
      <c r="AF29" s="438"/>
      <c r="AG29" s="575"/>
      <c r="AH29" s="576"/>
      <c r="AI29" s="577">
        <f t="shared" si="5"/>
        <v>0</v>
      </c>
      <c r="AJ29" s="578">
        <f t="shared" si="6"/>
        <v>0</v>
      </c>
      <c r="AL29" s="571">
        <f t="shared" si="7"/>
        <v>0</v>
      </c>
      <c r="AM29" s="579">
        <f t="shared" si="7"/>
        <v>0</v>
      </c>
      <c r="AN29" s="580">
        <f t="shared" si="8"/>
        <v>0</v>
      </c>
      <c r="AO29" s="581" t="str">
        <f t="shared" si="9"/>
        <v/>
      </c>
    </row>
    <row r="30" spans="1:41" x14ac:dyDescent="0.2">
      <c r="A30" s="438"/>
      <c r="B30" s="440"/>
      <c r="C30" s="439"/>
      <c r="D30" s="439"/>
      <c r="E30" s="439"/>
      <c r="F30" s="442"/>
      <c r="G30" s="439"/>
      <c r="H30" s="442"/>
      <c r="I30" s="439"/>
      <c r="J30" s="439"/>
      <c r="K30" s="439"/>
      <c r="L30" s="510"/>
      <c r="M30" s="442"/>
      <c r="N30" s="443"/>
      <c r="O30" s="511"/>
      <c r="P30" s="557">
        <f t="shared" si="0"/>
        <v>0</v>
      </c>
      <c r="Q30" s="413">
        <v>28</v>
      </c>
      <c r="R30" s="527">
        <f t="shared" si="1"/>
        <v>0</v>
      </c>
      <c r="S30" s="448">
        <f>'Balance de Energía'!K38</f>
        <v>0</v>
      </c>
      <c r="T30" s="449">
        <f t="shared" si="2"/>
        <v>0</v>
      </c>
      <c r="V30" s="455">
        <f t="shared" si="3"/>
        <v>0</v>
      </c>
      <c r="W30" s="514">
        <f t="shared" si="10"/>
        <v>0</v>
      </c>
      <c r="Y30" s="513">
        <f t="shared" si="11"/>
        <v>0</v>
      </c>
      <c r="Z30" s="448">
        <f t="shared" si="12"/>
        <v>0</v>
      </c>
      <c r="AA30" s="449">
        <f t="shared" si="13"/>
        <v>0</v>
      </c>
      <c r="AE30" s="567" t="str">
        <f t="shared" si="4"/>
        <v/>
      </c>
      <c r="AF30" s="438"/>
      <c r="AG30" s="575"/>
      <c r="AH30" s="576"/>
      <c r="AI30" s="577">
        <f t="shared" si="5"/>
        <v>0</v>
      </c>
      <c r="AJ30" s="578">
        <f t="shared" si="6"/>
        <v>0</v>
      </c>
      <c r="AL30" s="571">
        <f t="shared" si="7"/>
        <v>0</v>
      </c>
      <c r="AM30" s="579">
        <f t="shared" si="7"/>
        <v>0</v>
      </c>
      <c r="AN30" s="580">
        <f t="shared" si="8"/>
        <v>0</v>
      </c>
      <c r="AO30" s="581" t="str">
        <f t="shared" si="9"/>
        <v/>
      </c>
    </row>
    <row r="31" spans="1:41" x14ac:dyDescent="0.2">
      <c r="A31" s="438"/>
      <c r="B31" s="440"/>
      <c r="C31" s="439"/>
      <c r="D31" s="439"/>
      <c r="E31" s="439"/>
      <c r="F31" s="442"/>
      <c r="G31" s="439"/>
      <c r="H31" s="442"/>
      <c r="I31" s="439"/>
      <c r="J31" s="439"/>
      <c r="K31" s="439"/>
      <c r="L31" s="510"/>
      <c r="M31" s="442"/>
      <c r="N31" s="443"/>
      <c r="O31" s="511"/>
      <c r="P31" s="557">
        <f t="shared" si="0"/>
        <v>0</v>
      </c>
      <c r="Q31" s="413">
        <v>29</v>
      </c>
      <c r="R31" s="527">
        <f t="shared" si="1"/>
        <v>0</v>
      </c>
      <c r="S31" s="448">
        <f>'Balance de Energía'!K39</f>
        <v>0</v>
      </c>
      <c r="T31" s="449">
        <f t="shared" si="2"/>
        <v>0</v>
      </c>
      <c r="V31" s="455">
        <f t="shared" si="3"/>
        <v>0</v>
      </c>
      <c r="W31" s="514">
        <f t="shared" si="10"/>
        <v>0</v>
      </c>
      <c r="Y31" s="513">
        <f t="shared" si="11"/>
        <v>0</v>
      </c>
      <c r="Z31" s="448">
        <f t="shared" si="12"/>
        <v>0</v>
      </c>
      <c r="AA31" s="449">
        <f t="shared" si="13"/>
        <v>0</v>
      </c>
      <c r="AE31" s="567" t="str">
        <f t="shared" si="4"/>
        <v/>
      </c>
      <c r="AF31" s="438"/>
      <c r="AG31" s="575"/>
      <c r="AH31" s="576"/>
      <c r="AI31" s="577">
        <f t="shared" si="5"/>
        <v>0</v>
      </c>
      <c r="AJ31" s="578">
        <f t="shared" si="6"/>
        <v>0</v>
      </c>
      <c r="AL31" s="571">
        <f t="shared" si="7"/>
        <v>0</v>
      </c>
      <c r="AM31" s="579">
        <f t="shared" si="7"/>
        <v>0</v>
      </c>
      <c r="AN31" s="580">
        <f t="shared" si="8"/>
        <v>0</v>
      </c>
      <c r="AO31" s="581" t="str">
        <f t="shared" si="9"/>
        <v/>
      </c>
    </row>
    <row r="32" spans="1:41" x14ac:dyDescent="0.2">
      <c r="A32" s="438"/>
      <c r="B32" s="440"/>
      <c r="C32" s="439"/>
      <c r="D32" s="439"/>
      <c r="E32" s="439"/>
      <c r="F32" s="442"/>
      <c r="G32" s="439"/>
      <c r="H32" s="442"/>
      <c r="I32" s="439"/>
      <c r="J32" s="439"/>
      <c r="K32" s="439"/>
      <c r="L32" s="510"/>
      <c r="M32" s="442"/>
      <c r="N32" s="443"/>
      <c r="O32" s="511"/>
      <c r="P32" s="557">
        <f t="shared" si="0"/>
        <v>0</v>
      </c>
      <c r="Q32" s="413">
        <v>30</v>
      </c>
      <c r="R32" s="527">
        <f t="shared" si="1"/>
        <v>0</v>
      </c>
      <c r="S32" s="448">
        <f>'Balance de Energía'!K40</f>
        <v>0</v>
      </c>
      <c r="T32" s="449">
        <f t="shared" si="2"/>
        <v>0</v>
      </c>
      <c r="V32" s="455">
        <f t="shared" si="3"/>
        <v>0</v>
      </c>
      <c r="W32" s="514">
        <f t="shared" si="10"/>
        <v>0</v>
      </c>
      <c r="Y32" s="513">
        <f t="shared" si="11"/>
        <v>0</v>
      </c>
      <c r="Z32" s="448">
        <f t="shared" si="12"/>
        <v>0</v>
      </c>
      <c r="AA32" s="449">
        <f t="shared" si="13"/>
        <v>0</v>
      </c>
      <c r="AE32" s="567" t="str">
        <f t="shared" si="4"/>
        <v/>
      </c>
      <c r="AF32" s="438"/>
      <c r="AG32" s="575"/>
      <c r="AH32" s="576"/>
      <c r="AI32" s="577">
        <f t="shared" si="5"/>
        <v>0</v>
      </c>
      <c r="AJ32" s="578">
        <f t="shared" si="6"/>
        <v>0</v>
      </c>
      <c r="AL32" s="571">
        <f t="shared" si="7"/>
        <v>0</v>
      </c>
      <c r="AM32" s="579">
        <f t="shared" si="7"/>
        <v>0</v>
      </c>
      <c r="AN32" s="580">
        <f t="shared" si="8"/>
        <v>0</v>
      </c>
      <c r="AO32" s="581" t="str">
        <f t="shared" si="9"/>
        <v/>
      </c>
    </row>
    <row r="33" spans="1:41" ht="13.5" thickBot="1" x14ac:dyDescent="0.25">
      <c r="A33" s="438"/>
      <c r="B33" s="440"/>
      <c r="C33" s="439"/>
      <c r="D33" s="439"/>
      <c r="E33" s="439"/>
      <c r="F33" s="442"/>
      <c r="G33" s="439"/>
      <c r="H33" s="442"/>
      <c r="I33" s="439"/>
      <c r="J33" s="439"/>
      <c r="K33" s="439"/>
      <c r="L33" s="510"/>
      <c r="M33" s="442"/>
      <c r="N33" s="443"/>
      <c r="O33" s="511"/>
      <c r="P33" s="557">
        <f t="shared" si="0"/>
        <v>0</v>
      </c>
      <c r="Q33" s="413">
        <v>31</v>
      </c>
      <c r="R33" s="528">
        <f t="shared" si="1"/>
        <v>0</v>
      </c>
      <c r="S33" s="466">
        <f>'Balance de Energía'!K41</f>
        <v>0</v>
      </c>
      <c r="T33" s="467">
        <f t="shared" si="2"/>
        <v>0</v>
      </c>
      <c r="V33" s="468">
        <f t="shared" si="3"/>
        <v>0</v>
      </c>
      <c r="W33" s="515">
        <f t="shared" si="10"/>
        <v>0</v>
      </c>
      <c r="Y33" s="513">
        <f t="shared" si="11"/>
        <v>0</v>
      </c>
      <c r="Z33" s="448">
        <f t="shared" si="12"/>
        <v>0</v>
      </c>
      <c r="AA33" s="449">
        <f t="shared" si="13"/>
        <v>0</v>
      </c>
      <c r="AE33" s="567" t="str">
        <f t="shared" si="4"/>
        <v/>
      </c>
      <c r="AF33" s="438"/>
      <c r="AG33" s="575"/>
      <c r="AH33" s="576"/>
      <c r="AI33" s="577">
        <f t="shared" si="5"/>
        <v>0</v>
      </c>
      <c r="AJ33" s="578">
        <f t="shared" si="6"/>
        <v>0</v>
      </c>
      <c r="AL33" s="571">
        <f t="shared" si="7"/>
        <v>0</v>
      </c>
      <c r="AM33" s="582">
        <f t="shared" si="7"/>
        <v>0</v>
      </c>
      <c r="AN33" s="580">
        <f t="shared" si="8"/>
        <v>0</v>
      </c>
      <c r="AO33" s="581" t="str">
        <f t="shared" si="9"/>
        <v/>
      </c>
    </row>
    <row r="34" spans="1:41" ht="13.5" thickBot="1" x14ac:dyDescent="0.25">
      <c r="A34" s="457"/>
      <c r="B34" s="459"/>
      <c r="C34" s="458"/>
      <c r="D34" s="458"/>
      <c r="E34" s="458"/>
      <c r="F34" s="461"/>
      <c r="G34" s="458"/>
      <c r="H34" s="461"/>
      <c r="I34" s="458"/>
      <c r="J34" s="458"/>
      <c r="K34" s="458"/>
      <c r="L34" s="516"/>
      <c r="M34" s="461"/>
      <c r="N34" s="462"/>
      <c r="O34" s="517"/>
      <c r="R34" s="518"/>
      <c r="S34" s="519"/>
      <c r="T34" s="520"/>
      <c r="V34" s="521"/>
      <c r="W34" s="522"/>
      <c r="Y34" s="523"/>
      <c r="Z34" s="524"/>
      <c r="AA34" s="525"/>
      <c r="AE34" s="567" t="str">
        <f t="shared" si="4"/>
        <v/>
      </c>
      <c r="AF34" s="457"/>
      <c r="AG34" s="583"/>
      <c r="AH34" s="584"/>
      <c r="AI34" s="585">
        <f t="shared" si="5"/>
        <v>0</v>
      </c>
      <c r="AJ34" s="586">
        <f t="shared" si="6"/>
        <v>0</v>
      </c>
      <c r="AL34" s="587"/>
      <c r="AM34" s="588"/>
      <c r="AN34" s="589"/>
      <c r="AO34" s="589"/>
    </row>
    <row r="35" spans="1:41" ht="13.5" thickBot="1" x14ac:dyDescent="0.25">
      <c r="AE35" s="567"/>
    </row>
    <row r="36" spans="1:41" ht="13.5" thickBot="1" x14ac:dyDescent="0.25">
      <c r="D36" s="473" t="s">
        <v>164</v>
      </c>
      <c r="E36" s="474">
        <f>COUNT(E3:E34)</f>
        <v>0</v>
      </c>
      <c r="K36" s="473" t="s">
        <v>165</v>
      </c>
      <c r="L36" s="475">
        <f>MAX(L3:L34)</f>
        <v>0</v>
      </c>
      <c r="M36" s="475">
        <f>MAX(M3:M34)</f>
        <v>0</v>
      </c>
      <c r="N36" s="473" t="s">
        <v>174</v>
      </c>
      <c r="O36" s="475">
        <f>SUM(O3:O33)</f>
        <v>0</v>
      </c>
      <c r="Q36" s="473" t="s">
        <v>167</v>
      </c>
      <c r="R36" s="477">
        <f>AVERAGE(R3:R33)</f>
        <v>0</v>
      </c>
      <c r="S36" s="477">
        <f>AVERAGE(S3:S33)</f>
        <v>0</v>
      </c>
      <c r="T36" s="478">
        <f>AVERAGE(T3:T33)</f>
        <v>0</v>
      </c>
      <c r="V36" s="479">
        <f>SUM(V3:V33)</f>
        <v>0</v>
      </c>
      <c r="W36" s="480">
        <f>SUM(W3:W33)</f>
        <v>0</v>
      </c>
      <c r="Y36" s="481">
        <f>SUM(Y3:Y33)</f>
        <v>0</v>
      </c>
      <c r="Z36" s="482">
        <f>SUM(Z3:Z33)</f>
        <v>0</v>
      </c>
      <c r="AA36" s="483">
        <f>SUM(AA3:AA33)</f>
        <v>0</v>
      </c>
      <c r="AF36" s="590" t="s">
        <v>217</v>
      </c>
      <c r="AG36" s="474">
        <f>COUNT(AG3:AG34)</f>
        <v>0</v>
      </c>
      <c r="AJ36" s="591">
        <f>SUM(AJ3:AJ33)</f>
        <v>0</v>
      </c>
      <c r="AK36" s="592" t="s">
        <v>172</v>
      </c>
      <c r="AL36" s="593"/>
      <c r="AM36" s="593"/>
      <c r="AN36" s="591">
        <f>SUM(AN3:AN33)</f>
        <v>0</v>
      </c>
      <c r="AO36" s="594" t="s">
        <v>172</v>
      </c>
    </row>
    <row r="37" spans="1:41" ht="13.5" thickBot="1" x14ac:dyDescent="0.25">
      <c r="K37" s="473" t="s">
        <v>167</v>
      </c>
      <c r="L37" s="484" t="e">
        <f>AVERAGE(L3:L34)</f>
        <v>#DIV/0!</v>
      </c>
      <c r="M37" s="484" t="e">
        <f>AVERAGE(M3:M34)</f>
        <v>#DIV/0!</v>
      </c>
      <c r="N37" s="473" t="s">
        <v>198</v>
      </c>
      <c r="O37" s="487">
        <f>O36*35.31467</f>
        <v>0</v>
      </c>
      <c r="R37" s="485" t="s">
        <v>169</v>
      </c>
      <c r="S37" s="485" t="s">
        <v>170</v>
      </c>
      <c r="T37" s="485" t="s">
        <v>171</v>
      </c>
      <c r="V37" s="486" t="s">
        <v>172</v>
      </c>
      <c r="W37" s="486" t="s">
        <v>172</v>
      </c>
      <c r="Y37" s="486" t="s">
        <v>172</v>
      </c>
      <c r="Z37" s="486" t="s">
        <v>172</v>
      </c>
      <c r="AA37" s="486" t="s">
        <v>172</v>
      </c>
      <c r="AF37" s="590" t="s">
        <v>218</v>
      </c>
      <c r="AG37" s="595">
        <f>-COUNT(AG3:AG34)+COUNT(E3:E34)</f>
        <v>0</v>
      </c>
      <c r="AN37" s="596" t="str">
        <f>IFERROR(AN36/SUM(AM3:AM33),"")</f>
        <v/>
      </c>
      <c r="AO37" s="594" t="s">
        <v>219</v>
      </c>
    </row>
    <row r="38" spans="1:41" ht="13.5" thickBot="1" x14ac:dyDescent="0.25">
      <c r="K38" s="473" t="s">
        <v>173</v>
      </c>
      <c r="L38" s="487">
        <f>MIN(L3:L34)</f>
        <v>0</v>
      </c>
      <c r="M38" s="487">
        <f>MIN(M3:M34)</f>
        <v>0</v>
      </c>
      <c r="V38" s="488" t="s">
        <v>174</v>
      </c>
      <c r="W38" s="488" t="s">
        <v>175</v>
      </c>
      <c r="Y38" s="488" t="s">
        <v>176</v>
      </c>
      <c r="Z38" s="488" t="s">
        <v>177</v>
      </c>
      <c r="AA38" s="488" t="s">
        <v>178</v>
      </c>
    </row>
    <row r="39" spans="1:41" ht="13.5" thickBot="1" x14ac:dyDescent="0.25">
      <c r="L39" s="526" t="s">
        <v>199</v>
      </c>
      <c r="M39" s="488" t="s">
        <v>179</v>
      </c>
    </row>
    <row r="40" spans="1:41" ht="13.5" thickBot="1" x14ac:dyDescent="0.25">
      <c r="AF40" s="590" t="s">
        <v>220</v>
      </c>
      <c r="AG40" s="474">
        <v>1</v>
      </c>
      <c r="AH40" s="558" t="s">
        <v>174</v>
      </c>
    </row>
    <row r="41" spans="1:41" ht="13.5" thickBot="1" x14ac:dyDescent="0.25">
      <c r="AF41" s="590" t="s">
        <v>221</v>
      </c>
      <c r="AG41" s="597">
        <v>0.01</v>
      </c>
    </row>
    <row r="42" spans="1:41" x14ac:dyDescent="0.2">
      <c r="Y42" s="552"/>
      <c r="Z42" s="553" t="s">
        <v>205</v>
      </c>
      <c r="AA42" s="554">
        <f>AA36</f>
        <v>0</v>
      </c>
      <c r="AB42" s="413" t="s">
        <v>14</v>
      </c>
    </row>
    <row r="43" spans="1:41" x14ac:dyDescent="0.2">
      <c r="K43" s="490" t="s">
        <v>180</v>
      </c>
      <c r="L43" s="491">
        <v>0.1</v>
      </c>
      <c r="M43" s="490"/>
      <c r="Y43" s="552"/>
      <c r="Z43" s="553" t="s">
        <v>206</v>
      </c>
      <c r="AA43" s="555" t="e">
        <f>TOTAL!K23</f>
        <v>#DIV/0!</v>
      </c>
      <c r="AB43" s="413" t="s">
        <v>14</v>
      </c>
    </row>
    <row r="44" spans="1:41" x14ac:dyDescent="0.2">
      <c r="K44" s="492" t="s">
        <v>181</v>
      </c>
      <c r="L44" s="493" t="e">
        <f>L37*(1+$L$43)</f>
        <v>#DIV/0!</v>
      </c>
      <c r="M44" s="493" t="e">
        <f>M37*(1+$L$43)</f>
        <v>#DIV/0!</v>
      </c>
      <c r="Y44" s="552"/>
      <c r="Z44" s="553" t="s">
        <v>207</v>
      </c>
      <c r="AA44" s="554" t="e">
        <f>AA43-AA42</f>
        <v>#DIV/0!</v>
      </c>
      <c r="AB44" s="413" t="s">
        <v>14</v>
      </c>
    </row>
    <row r="45" spans="1:41" x14ac:dyDescent="0.2">
      <c r="K45" s="492" t="s">
        <v>182</v>
      </c>
      <c r="L45" s="493" t="e">
        <f>L37*(1-$L$43)</f>
        <v>#DIV/0!</v>
      </c>
      <c r="M45" s="493" t="e">
        <f>M37*(1-$L$43)</f>
        <v>#DIV/0!</v>
      </c>
      <c r="Y45" s="552"/>
      <c r="Z45" s="553"/>
      <c r="AA45" s="556" t="e">
        <f>AA44/AA43</f>
        <v>#DIV/0!</v>
      </c>
    </row>
    <row r="47" spans="1:41" x14ac:dyDescent="0.2">
      <c r="A47" s="473" t="s">
        <v>183</v>
      </c>
      <c r="B47" s="437" t="s">
        <v>184</v>
      </c>
    </row>
    <row r="48" spans="1:41" x14ac:dyDescent="0.2">
      <c r="A48" s="473" t="s">
        <v>185</v>
      </c>
      <c r="B48" s="494">
        <v>40558</v>
      </c>
    </row>
  </sheetData>
  <conditionalFormatting sqref="L3:L34">
    <cfRule type="cellIs" dxfId="93" priority="46" stopIfTrue="1" operator="lessThan">
      <formula>$L$45</formula>
    </cfRule>
    <cfRule type="cellIs" dxfId="92" priority="47" stopIfTrue="1" operator="greaterThan">
      <formula>$L$44</formula>
    </cfRule>
  </conditionalFormatting>
  <conditionalFormatting sqref="M3:M34">
    <cfRule type="cellIs" dxfId="91" priority="44" stopIfTrue="1" operator="lessThan">
      <formula>$M$45</formula>
    </cfRule>
    <cfRule type="cellIs" dxfId="90" priority="45" stopIfTrue="1" operator="greaterThan">
      <formula>$M$44</formula>
    </cfRule>
  </conditionalFormatting>
  <conditionalFormatting sqref="O3:O34">
    <cfRule type="cellIs" dxfId="89" priority="43" stopIfTrue="1" operator="lessThan">
      <formula>0</formula>
    </cfRule>
  </conditionalFormatting>
  <conditionalFormatting sqref="O3">
    <cfRule type="cellIs" dxfId="88" priority="42" stopIfTrue="1" operator="notEqual">
      <formula>$P$3</formula>
    </cfRule>
  </conditionalFormatting>
  <conditionalFormatting sqref="O4">
    <cfRule type="cellIs" dxfId="87" priority="41" stopIfTrue="1" operator="notEqual">
      <formula>P$4</formula>
    </cfRule>
  </conditionalFormatting>
  <conditionalFormatting sqref="O5">
    <cfRule type="cellIs" dxfId="86" priority="40" stopIfTrue="1" operator="notEqual">
      <formula>$P$5</formula>
    </cfRule>
  </conditionalFormatting>
  <conditionalFormatting sqref="O6">
    <cfRule type="cellIs" dxfId="85" priority="39" stopIfTrue="1" operator="notEqual">
      <formula>$P$6</formula>
    </cfRule>
  </conditionalFormatting>
  <conditionalFormatting sqref="O7">
    <cfRule type="cellIs" dxfId="84" priority="38" stopIfTrue="1" operator="notEqual">
      <formula>$P$7</formula>
    </cfRule>
  </conditionalFormatting>
  <conditionalFormatting sqref="O8">
    <cfRule type="cellIs" dxfId="83" priority="37" stopIfTrue="1" operator="notEqual">
      <formula>$P$8</formula>
    </cfRule>
  </conditionalFormatting>
  <conditionalFormatting sqref="O9">
    <cfRule type="cellIs" dxfId="82" priority="36" stopIfTrue="1" operator="notEqual">
      <formula>$P$9</formula>
    </cfRule>
  </conditionalFormatting>
  <conditionalFormatting sqref="O10">
    <cfRule type="cellIs" dxfId="81" priority="34" stopIfTrue="1" operator="notEqual">
      <formula>$P$10</formula>
    </cfRule>
    <cfRule type="cellIs" dxfId="80" priority="35" stopIfTrue="1" operator="greaterThan">
      <formula>$P$10</formula>
    </cfRule>
  </conditionalFormatting>
  <conditionalFormatting sqref="O11">
    <cfRule type="cellIs" dxfId="79" priority="32" stopIfTrue="1" operator="notEqual">
      <formula>$P$11</formula>
    </cfRule>
    <cfRule type="cellIs" dxfId="78" priority="33" stopIfTrue="1" operator="greaterThan">
      <formula>$P$11</formula>
    </cfRule>
  </conditionalFormatting>
  <conditionalFormatting sqref="O12">
    <cfRule type="cellIs" dxfId="77" priority="31" stopIfTrue="1" operator="notEqual">
      <formula>$P$12</formula>
    </cfRule>
  </conditionalFormatting>
  <conditionalFormatting sqref="O14">
    <cfRule type="cellIs" dxfId="76" priority="30" stopIfTrue="1" operator="notEqual">
      <formula>$P$14</formula>
    </cfRule>
  </conditionalFormatting>
  <conditionalFormatting sqref="O15">
    <cfRule type="cellIs" dxfId="75" priority="29" stopIfTrue="1" operator="notEqual">
      <formula>$P$15</formula>
    </cfRule>
  </conditionalFormatting>
  <conditionalFormatting sqref="O16">
    <cfRule type="cellIs" dxfId="74" priority="28" stopIfTrue="1" operator="notEqual">
      <formula>$P$16</formula>
    </cfRule>
  </conditionalFormatting>
  <conditionalFormatting sqref="O17">
    <cfRule type="cellIs" dxfId="73" priority="27" stopIfTrue="1" operator="notEqual">
      <formula>$P$17</formula>
    </cfRule>
  </conditionalFormatting>
  <conditionalFormatting sqref="O18">
    <cfRule type="cellIs" dxfId="72" priority="26" stopIfTrue="1" operator="notEqual">
      <formula>$P$18</formula>
    </cfRule>
  </conditionalFormatting>
  <conditionalFormatting sqref="O19">
    <cfRule type="cellIs" dxfId="71" priority="24" stopIfTrue="1" operator="notEqual">
      <formula>$P$19</formula>
    </cfRule>
    <cfRule type="cellIs" dxfId="70" priority="25" stopIfTrue="1" operator="greaterThan">
      <formula>$P$19</formula>
    </cfRule>
  </conditionalFormatting>
  <conditionalFormatting sqref="O20">
    <cfRule type="cellIs" dxfId="69" priority="22" stopIfTrue="1" operator="notEqual">
      <formula>$P$20</formula>
    </cfRule>
    <cfRule type="cellIs" dxfId="68" priority="23" stopIfTrue="1" operator="greaterThan">
      <formula>$P$20</formula>
    </cfRule>
  </conditionalFormatting>
  <conditionalFormatting sqref="O21">
    <cfRule type="cellIs" dxfId="67" priority="21" stopIfTrue="1" operator="notEqual">
      <formula>$P$21</formula>
    </cfRule>
  </conditionalFormatting>
  <conditionalFormatting sqref="O22">
    <cfRule type="cellIs" dxfId="66" priority="20" stopIfTrue="1" operator="notEqual">
      <formula>$P$22</formula>
    </cfRule>
  </conditionalFormatting>
  <conditionalFormatting sqref="O23">
    <cfRule type="cellIs" dxfId="65" priority="19" stopIfTrue="1" operator="notEqual">
      <formula>$P$23</formula>
    </cfRule>
  </conditionalFormatting>
  <conditionalFormatting sqref="O24">
    <cfRule type="cellIs" dxfId="64" priority="17" stopIfTrue="1" operator="notEqual">
      <formula>$P$24</formula>
    </cfRule>
    <cfRule type="cellIs" dxfId="63" priority="18" stopIfTrue="1" operator="greaterThan">
      <formula>$P$24</formula>
    </cfRule>
  </conditionalFormatting>
  <conditionalFormatting sqref="O25">
    <cfRule type="cellIs" dxfId="62" priority="15" stopIfTrue="1" operator="notEqual">
      <formula>$P$25</formula>
    </cfRule>
    <cfRule type="cellIs" dxfId="61" priority="16" stopIfTrue="1" operator="greaterThan">
      <formula>$P$25</formula>
    </cfRule>
  </conditionalFormatting>
  <conditionalFormatting sqref="O26">
    <cfRule type="cellIs" dxfId="60" priority="14" stopIfTrue="1" operator="notEqual">
      <formula>$P$26</formula>
    </cfRule>
  </conditionalFormatting>
  <conditionalFormatting sqref="O27">
    <cfRule type="cellIs" dxfId="59" priority="13" stopIfTrue="1" operator="notEqual">
      <formula>$P$27</formula>
    </cfRule>
  </conditionalFormatting>
  <conditionalFormatting sqref="O28">
    <cfRule type="cellIs" dxfId="58" priority="12" stopIfTrue="1" operator="notEqual">
      <formula>$P$28</formula>
    </cfRule>
  </conditionalFormatting>
  <conditionalFormatting sqref="O29">
    <cfRule type="cellIs" dxfId="57" priority="11" stopIfTrue="1" operator="notEqual">
      <formula>$P$29</formula>
    </cfRule>
  </conditionalFormatting>
  <conditionalFormatting sqref="O30">
    <cfRule type="cellIs" dxfId="56" priority="10" stopIfTrue="1" operator="notEqual">
      <formula>$P$30</formula>
    </cfRule>
  </conditionalFormatting>
  <conditionalFormatting sqref="O31">
    <cfRule type="cellIs" dxfId="55" priority="8" stopIfTrue="1" operator="notEqual">
      <formula>$P$31</formula>
    </cfRule>
    <cfRule type="cellIs" dxfId="54" priority="9" stopIfTrue="1" operator="greaterThan">
      <formula>$P$31</formula>
    </cfRule>
  </conditionalFormatting>
  <conditionalFormatting sqref="O32">
    <cfRule type="cellIs" dxfId="53" priority="6" stopIfTrue="1" operator="notEqual">
      <formula>$P$32</formula>
    </cfRule>
    <cfRule type="cellIs" dxfId="52" priority="7" stopIfTrue="1" operator="greaterThan">
      <formula>$P$32</formula>
    </cfRule>
  </conditionalFormatting>
  <conditionalFormatting sqref="O33">
    <cfRule type="cellIs" dxfId="51" priority="5" stopIfTrue="1" operator="notEqual">
      <formula>$P$33</formula>
    </cfRule>
  </conditionalFormatting>
  <conditionalFormatting sqref="O13">
    <cfRule type="cellIs" dxfId="50" priority="4" stopIfTrue="1" operator="notEqual">
      <formula>$P$13</formula>
    </cfRule>
  </conditionalFormatting>
  <conditionalFormatting sqref="AG3:AG34">
    <cfRule type="cellIs" dxfId="49" priority="3" stopIfTrue="1" operator="notEqual">
      <formula>E3</formula>
    </cfRule>
  </conditionalFormatting>
  <conditionalFormatting sqref="AH3:AH34">
    <cfRule type="cellIs" dxfId="48" priority="2" stopIfTrue="1" operator="notBetween">
      <formula>AI3+$AG$40</formula>
      <formula>AI3-$AG$40</formula>
    </cfRule>
  </conditionalFormatting>
  <conditionalFormatting sqref="AL3:AL33">
    <cfRule type="cellIs" dxfId="47" priority="1" stopIfTrue="1" operator="notBetween">
      <formula>AM3*(1+$AG$41)</formula>
      <formula>AM3*(1-$AG$41)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78" zoomScaleNormal="78" workbookViewId="0">
      <selection activeCell="J27" sqref="J27"/>
    </sheetView>
  </sheetViews>
  <sheetFormatPr baseColWidth="10" defaultRowHeight="12.75" x14ac:dyDescent="0.2"/>
  <cols>
    <col min="1" max="1" width="13.28515625" style="413" bestFit="1" customWidth="1"/>
    <col min="2" max="2" width="11.85546875" style="413" bestFit="1" customWidth="1"/>
    <col min="3" max="5" width="8.7109375" style="413" customWidth="1"/>
    <col min="6" max="6" width="13.7109375" style="413" bestFit="1" customWidth="1"/>
    <col min="7" max="7" width="11.7109375" style="413" customWidth="1"/>
    <col min="8" max="8" width="13.7109375" style="413" bestFit="1" customWidth="1"/>
    <col min="9" max="9" width="11.7109375" style="413" customWidth="1"/>
    <col min="10" max="10" width="16.42578125" style="413" customWidth="1"/>
    <col min="11" max="11" width="14.5703125" style="413" customWidth="1"/>
    <col min="12" max="12" width="11.7109375" style="413" customWidth="1"/>
    <col min="13" max="13" width="13.7109375" style="413" bestFit="1" customWidth="1"/>
    <col min="14" max="14" width="11.7109375" style="413" customWidth="1"/>
    <col min="15" max="15" width="15.28515625" style="413" bestFit="1" customWidth="1"/>
    <col min="16" max="16" width="2.85546875" style="413" customWidth="1"/>
    <col min="17" max="17" width="4.7109375" style="413" customWidth="1"/>
    <col min="18" max="18" width="11.42578125" style="413"/>
    <col min="19" max="19" width="11.85546875" style="413" bestFit="1" customWidth="1"/>
    <col min="20" max="20" width="11.42578125" style="413"/>
    <col min="21" max="21" width="4" style="413" customWidth="1"/>
    <col min="22" max="22" width="14.140625" style="413" bestFit="1" customWidth="1"/>
    <col min="23" max="23" width="16.7109375" style="413" bestFit="1" customWidth="1"/>
    <col min="24" max="24" width="3" style="413" customWidth="1"/>
    <col min="25" max="25" width="11.42578125" style="413"/>
    <col min="26" max="26" width="14.28515625" style="413" customWidth="1"/>
    <col min="27" max="27" width="13.140625" style="413" bestFit="1" customWidth="1"/>
    <col min="28" max="30" width="11.42578125" style="413"/>
    <col min="31" max="31" width="12.42578125" style="558" customWidth="1"/>
    <col min="32" max="32" width="18.85546875" style="558" bestFit="1" customWidth="1"/>
    <col min="33" max="33" width="9.5703125" style="558" customWidth="1"/>
    <col min="34" max="35" width="13" style="558" customWidth="1"/>
    <col min="36" max="36" width="14.5703125" style="558" bestFit="1" customWidth="1"/>
    <col min="37" max="37" width="4.85546875" style="558" customWidth="1"/>
    <col min="38" max="39" width="12.85546875" style="558" customWidth="1"/>
    <col min="40" max="40" width="11.5703125" style="558" bestFit="1" customWidth="1"/>
    <col min="41" max="55" width="11.42578125" style="558"/>
    <col min="56" max="16384" width="11.42578125" style="413"/>
  </cols>
  <sheetData>
    <row r="1" spans="1:41" ht="13.5" thickBot="1" x14ac:dyDescent="0.25">
      <c r="AJ1" s="559" t="s">
        <v>208</v>
      </c>
    </row>
    <row r="2" spans="1:41" ht="51.75" thickBot="1" x14ac:dyDescent="0.25">
      <c r="A2" s="495" t="s">
        <v>77</v>
      </c>
      <c r="B2" s="415" t="s">
        <v>78</v>
      </c>
      <c r="C2" s="415" t="s">
        <v>79</v>
      </c>
      <c r="D2" s="415" t="s">
        <v>80</v>
      </c>
      <c r="E2" s="415" t="s">
        <v>81</v>
      </c>
      <c r="F2" s="416" t="s">
        <v>191</v>
      </c>
      <c r="G2" s="416" t="s">
        <v>82</v>
      </c>
      <c r="H2" s="416" t="s">
        <v>192</v>
      </c>
      <c r="I2" s="416" t="s">
        <v>83</v>
      </c>
      <c r="J2" s="416" t="s">
        <v>193</v>
      </c>
      <c r="K2" s="416" t="s">
        <v>84</v>
      </c>
      <c r="L2" s="416" t="s">
        <v>194</v>
      </c>
      <c r="M2" s="416" t="s">
        <v>195</v>
      </c>
      <c r="N2" s="496" t="s">
        <v>196</v>
      </c>
      <c r="O2" s="497" t="s">
        <v>197</v>
      </c>
      <c r="Q2" s="498" t="s">
        <v>163</v>
      </c>
      <c r="R2" s="426" t="s">
        <v>155</v>
      </c>
      <c r="S2" s="499" t="s">
        <v>156</v>
      </c>
      <c r="T2" s="424" t="s">
        <v>157</v>
      </c>
      <c r="V2" s="424" t="s">
        <v>158</v>
      </c>
      <c r="W2" s="425" t="s">
        <v>159</v>
      </c>
      <c r="Y2" s="500" t="s">
        <v>160</v>
      </c>
      <c r="Z2" s="501" t="s">
        <v>161</v>
      </c>
      <c r="AA2" s="502" t="s">
        <v>162</v>
      </c>
      <c r="AF2" s="560" t="s">
        <v>209</v>
      </c>
      <c r="AG2" s="561" t="s">
        <v>81</v>
      </c>
      <c r="AH2" s="562" t="s">
        <v>210</v>
      </c>
      <c r="AI2" s="563" t="s">
        <v>211</v>
      </c>
      <c r="AJ2" s="564" t="s">
        <v>212</v>
      </c>
      <c r="AL2" s="565" t="s">
        <v>213</v>
      </c>
      <c r="AM2" s="566" t="s">
        <v>214</v>
      </c>
      <c r="AN2" s="425" t="s">
        <v>215</v>
      </c>
      <c r="AO2" s="425" t="s">
        <v>216</v>
      </c>
    </row>
    <row r="3" spans="1:41" x14ac:dyDescent="0.2">
      <c r="A3" s="428"/>
      <c r="B3" s="430"/>
      <c r="C3" s="429"/>
      <c r="D3" s="429"/>
      <c r="E3" s="429"/>
      <c r="F3" s="432"/>
      <c r="G3" s="429"/>
      <c r="H3" s="432"/>
      <c r="I3" s="429"/>
      <c r="J3" s="429"/>
      <c r="K3" s="429"/>
      <c r="L3" s="503"/>
      <c r="M3" s="432"/>
      <c r="N3" s="433"/>
      <c r="O3" s="504"/>
      <c r="P3" s="557">
        <f>F4-F3</f>
        <v>0</v>
      </c>
      <c r="Q3" s="413">
        <v>1</v>
      </c>
      <c r="R3" s="452">
        <f>S3/4.1868</f>
        <v>0</v>
      </c>
      <c r="S3" s="453">
        <f>'Balance de Energía'!K11</f>
        <v>0</v>
      </c>
      <c r="T3" s="454">
        <f>S3*0.026839</f>
        <v>0</v>
      </c>
      <c r="U3" s="505"/>
      <c r="V3" s="454">
        <f>O3</f>
        <v>0</v>
      </c>
      <c r="W3" s="506">
        <f>V3*35.31467</f>
        <v>0</v>
      </c>
      <c r="X3" s="505"/>
      <c r="Y3" s="507">
        <f>V3*R3/1000000</f>
        <v>0</v>
      </c>
      <c r="Z3" s="508">
        <f>S3*V3/1000000</f>
        <v>0</v>
      </c>
      <c r="AA3" s="509">
        <f>W3*T3/1000000</f>
        <v>0</v>
      </c>
      <c r="AE3" s="567" t="str">
        <f>RIGHT(F3,6)</f>
        <v/>
      </c>
      <c r="AF3" s="428"/>
      <c r="AG3" s="433"/>
      <c r="AH3" s="568"/>
      <c r="AI3" s="569">
        <f>IFERROR(AE3*1,0)</f>
        <v>0</v>
      </c>
      <c r="AJ3" s="570">
        <f>(AI3-AH3)</f>
        <v>0</v>
      </c>
      <c r="AL3" s="571">
        <f>AH4-AH3</f>
        <v>0</v>
      </c>
      <c r="AM3" s="572">
        <f>AI4-AI3</f>
        <v>0</v>
      </c>
      <c r="AN3" s="573">
        <f>(AM3-AL3)</f>
        <v>0</v>
      </c>
      <c r="AO3" s="574" t="str">
        <f>IFERROR(AN3/AM3,"")</f>
        <v/>
      </c>
    </row>
    <row r="4" spans="1:41" x14ac:dyDescent="0.2">
      <c r="A4" s="438"/>
      <c r="B4" s="440"/>
      <c r="C4" s="439"/>
      <c r="D4" s="439"/>
      <c r="E4" s="439"/>
      <c r="F4" s="442"/>
      <c r="G4" s="439"/>
      <c r="H4" s="442"/>
      <c r="I4" s="439"/>
      <c r="J4" s="439"/>
      <c r="K4" s="439"/>
      <c r="L4" s="510"/>
      <c r="M4" s="442"/>
      <c r="N4" s="443"/>
      <c r="O4" s="511"/>
      <c r="P4" s="557">
        <f t="shared" ref="P4:P33" si="0">F5-F4</f>
        <v>0</v>
      </c>
      <c r="Q4" s="413">
        <v>2</v>
      </c>
      <c r="R4" s="447">
        <f t="shared" ref="R4:R33" si="1">S4/4.1868</f>
        <v>0</v>
      </c>
      <c r="S4" s="448">
        <f>'Balance de Energía'!K12</f>
        <v>0</v>
      </c>
      <c r="T4" s="449">
        <f t="shared" ref="T4:T33" si="2">S4*0.026839</f>
        <v>0</v>
      </c>
      <c r="U4" s="505"/>
      <c r="V4" s="449">
        <f t="shared" ref="V4:V33" si="3">O4</f>
        <v>0</v>
      </c>
      <c r="W4" s="512">
        <f>V4*35.31467</f>
        <v>0</v>
      </c>
      <c r="X4" s="505"/>
      <c r="Y4" s="513">
        <f>V4*R4/1000000</f>
        <v>0</v>
      </c>
      <c r="Z4" s="448">
        <f>S4*V4/1000000</f>
        <v>0</v>
      </c>
      <c r="AA4" s="449">
        <f>W4*T4/1000000</f>
        <v>0</v>
      </c>
      <c r="AE4" s="567" t="str">
        <f t="shared" ref="AE4:AE34" si="4">RIGHT(F4,6)</f>
        <v/>
      </c>
      <c r="AF4" s="438"/>
      <c r="AG4" s="575"/>
      <c r="AH4" s="576"/>
      <c r="AI4" s="577">
        <f t="shared" ref="AI4:AI34" si="5">IFERROR(AE4*1,0)</f>
        <v>0</v>
      </c>
      <c r="AJ4" s="578">
        <f t="shared" ref="AJ4:AJ34" si="6">(AI4-AH4)</f>
        <v>0</v>
      </c>
      <c r="AL4" s="571">
        <f t="shared" ref="AL4:AM33" si="7">AH5-AH4</f>
        <v>0</v>
      </c>
      <c r="AM4" s="579">
        <f t="shared" si="7"/>
        <v>0</v>
      </c>
      <c r="AN4" s="580">
        <f t="shared" ref="AN4:AN33" si="8">(AM4-AL4)</f>
        <v>0</v>
      </c>
      <c r="AO4" s="581" t="str">
        <f t="shared" ref="AO4:AO33" si="9">IFERROR(AN4/AM4,"")</f>
        <v/>
      </c>
    </row>
    <row r="5" spans="1:41" x14ac:dyDescent="0.2">
      <c r="A5" s="438"/>
      <c r="B5" s="440"/>
      <c r="C5" s="439"/>
      <c r="D5" s="439"/>
      <c r="E5" s="439"/>
      <c r="F5" s="442"/>
      <c r="G5" s="439"/>
      <c r="H5" s="442"/>
      <c r="I5" s="439"/>
      <c r="J5" s="439"/>
      <c r="K5" s="439"/>
      <c r="L5" s="510"/>
      <c r="M5" s="442"/>
      <c r="N5" s="443"/>
      <c r="O5" s="511"/>
      <c r="P5" s="557">
        <f t="shared" si="0"/>
        <v>0</v>
      </c>
      <c r="Q5" s="413">
        <v>3</v>
      </c>
      <c r="R5" s="447">
        <f t="shared" si="1"/>
        <v>0</v>
      </c>
      <c r="S5" s="448">
        <f>'Balance de Energía'!K13</f>
        <v>0</v>
      </c>
      <c r="T5" s="449">
        <f t="shared" si="2"/>
        <v>0</v>
      </c>
      <c r="U5" s="505"/>
      <c r="V5" s="449">
        <f t="shared" si="3"/>
        <v>0</v>
      </c>
      <c r="W5" s="512">
        <f t="shared" ref="W5:W33" si="10">V5*35.31467</f>
        <v>0</v>
      </c>
      <c r="X5" s="505"/>
      <c r="Y5" s="513">
        <f t="shared" ref="Y5:Y33" si="11">V5*R5/1000000</f>
        <v>0</v>
      </c>
      <c r="Z5" s="448">
        <f t="shared" ref="Z5:Z33" si="12">S5*V5/1000000</f>
        <v>0</v>
      </c>
      <c r="AA5" s="449">
        <f t="shared" ref="AA5:AA33" si="13">W5*T5/1000000</f>
        <v>0</v>
      </c>
      <c r="AE5" s="567" t="str">
        <f t="shared" si="4"/>
        <v/>
      </c>
      <c r="AF5" s="438"/>
      <c r="AG5" s="575"/>
      <c r="AH5" s="576"/>
      <c r="AI5" s="577">
        <f t="shared" si="5"/>
        <v>0</v>
      </c>
      <c r="AJ5" s="578">
        <f t="shared" si="6"/>
        <v>0</v>
      </c>
      <c r="AL5" s="571">
        <f t="shared" si="7"/>
        <v>0</v>
      </c>
      <c r="AM5" s="579">
        <f t="shared" si="7"/>
        <v>0</v>
      </c>
      <c r="AN5" s="580">
        <f t="shared" si="8"/>
        <v>0</v>
      </c>
      <c r="AO5" s="581" t="str">
        <f t="shared" si="9"/>
        <v/>
      </c>
    </row>
    <row r="6" spans="1:41" x14ac:dyDescent="0.2">
      <c r="A6" s="438"/>
      <c r="B6" s="440"/>
      <c r="C6" s="439"/>
      <c r="D6" s="439"/>
      <c r="E6" s="439"/>
      <c r="F6" s="442"/>
      <c r="G6" s="439"/>
      <c r="H6" s="442"/>
      <c r="I6" s="439"/>
      <c r="J6" s="439"/>
      <c r="K6" s="439"/>
      <c r="L6" s="510"/>
      <c r="M6" s="442"/>
      <c r="N6" s="443"/>
      <c r="O6" s="511"/>
      <c r="P6" s="557">
        <f t="shared" si="0"/>
        <v>0</v>
      </c>
      <c r="Q6" s="413">
        <v>4</v>
      </c>
      <c r="R6" s="447">
        <f t="shared" si="1"/>
        <v>0</v>
      </c>
      <c r="S6" s="448">
        <f>'Balance de Energía'!K14</f>
        <v>0</v>
      </c>
      <c r="T6" s="449">
        <f t="shared" si="2"/>
        <v>0</v>
      </c>
      <c r="U6" s="505"/>
      <c r="V6" s="449">
        <f t="shared" si="3"/>
        <v>0</v>
      </c>
      <c r="W6" s="512">
        <f t="shared" si="10"/>
        <v>0</v>
      </c>
      <c r="X6" s="505"/>
      <c r="Y6" s="513">
        <f t="shared" si="11"/>
        <v>0</v>
      </c>
      <c r="Z6" s="448">
        <f t="shared" si="12"/>
        <v>0</v>
      </c>
      <c r="AA6" s="449">
        <f t="shared" si="13"/>
        <v>0</v>
      </c>
      <c r="AE6" s="567" t="str">
        <f t="shared" si="4"/>
        <v/>
      </c>
      <c r="AF6" s="438"/>
      <c r="AG6" s="575"/>
      <c r="AH6" s="576"/>
      <c r="AI6" s="577">
        <f t="shared" si="5"/>
        <v>0</v>
      </c>
      <c r="AJ6" s="578">
        <f t="shared" si="6"/>
        <v>0</v>
      </c>
      <c r="AL6" s="571">
        <f t="shared" si="7"/>
        <v>0</v>
      </c>
      <c r="AM6" s="579">
        <f t="shared" si="7"/>
        <v>0</v>
      </c>
      <c r="AN6" s="580">
        <f t="shared" si="8"/>
        <v>0</v>
      </c>
      <c r="AO6" s="581" t="str">
        <f t="shared" si="9"/>
        <v/>
      </c>
    </row>
    <row r="7" spans="1:41" x14ac:dyDescent="0.2">
      <c r="A7" s="438"/>
      <c r="B7" s="440"/>
      <c r="C7" s="439"/>
      <c r="D7" s="439"/>
      <c r="E7" s="439"/>
      <c r="F7" s="442"/>
      <c r="G7" s="439"/>
      <c r="H7" s="442"/>
      <c r="I7" s="439"/>
      <c r="J7" s="439"/>
      <c r="K7" s="439"/>
      <c r="L7" s="510"/>
      <c r="M7" s="442"/>
      <c r="N7" s="443"/>
      <c r="O7" s="511"/>
      <c r="P7" s="557">
        <f t="shared" si="0"/>
        <v>0</v>
      </c>
      <c r="Q7" s="413">
        <v>5</v>
      </c>
      <c r="R7" s="447">
        <f t="shared" si="1"/>
        <v>0</v>
      </c>
      <c r="S7" s="448">
        <f>'Balance de Energía'!K15</f>
        <v>0</v>
      </c>
      <c r="T7" s="449">
        <f t="shared" si="2"/>
        <v>0</v>
      </c>
      <c r="U7" s="505"/>
      <c r="V7" s="449">
        <f t="shared" si="3"/>
        <v>0</v>
      </c>
      <c r="W7" s="512">
        <f t="shared" si="10"/>
        <v>0</v>
      </c>
      <c r="X7" s="505"/>
      <c r="Y7" s="513">
        <f t="shared" si="11"/>
        <v>0</v>
      </c>
      <c r="Z7" s="448">
        <f t="shared" si="12"/>
        <v>0</v>
      </c>
      <c r="AA7" s="449">
        <f t="shared" si="13"/>
        <v>0</v>
      </c>
      <c r="AE7" s="567" t="str">
        <f t="shared" si="4"/>
        <v/>
      </c>
      <c r="AF7" s="438"/>
      <c r="AG7" s="575"/>
      <c r="AH7" s="576"/>
      <c r="AI7" s="577">
        <f t="shared" si="5"/>
        <v>0</v>
      </c>
      <c r="AJ7" s="578">
        <f t="shared" si="6"/>
        <v>0</v>
      </c>
      <c r="AL7" s="571">
        <f t="shared" si="7"/>
        <v>0</v>
      </c>
      <c r="AM7" s="579">
        <f t="shared" si="7"/>
        <v>0</v>
      </c>
      <c r="AN7" s="580">
        <f t="shared" si="8"/>
        <v>0</v>
      </c>
      <c r="AO7" s="581" t="str">
        <f t="shared" si="9"/>
        <v/>
      </c>
    </row>
    <row r="8" spans="1:41" x14ac:dyDescent="0.2">
      <c r="A8" s="438"/>
      <c r="B8" s="440"/>
      <c r="C8" s="439"/>
      <c r="D8" s="439"/>
      <c r="E8" s="439"/>
      <c r="F8" s="442"/>
      <c r="G8" s="439"/>
      <c r="H8" s="442"/>
      <c r="I8" s="439"/>
      <c r="J8" s="439"/>
      <c r="K8" s="439"/>
      <c r="L8" s="510"/>
      <c r="M8" s="442"/>
      <c r="N8" s="443"/>
      <c r="O8" s="511"/>
      <c r="P8" s="557">
        <f t="shared" si="0"/>
        <v>0</v>
      </c>
      <c r="Q8" s="413">
        <v>6</v>
      </c>
      <c r="R8" s="447">
        <f t="shared" si="1"/>
        <v>0</v>
      </c>
      <c r="S8" s="448">
        <f>'Balance de Energía'!K16</f>
        <v>0</v>
      </c>
      <c r="T8" s="449">
        <f t="shared" si="2"/>
        <v>0</v>
      </c>
      <c r="U8" s="505"/>
      <c r="V8" s="449">
        <f t="shared" si="3"/>
        <v>0</v>
      </c>
      <c r="W8" s="512">
        <f t="shared" si="10"/>
        <v>0</v>
      </c>
      <c r="X8" s="505"/>
      <c r="Y8" s="513">
        <f t="shared" si="11"/>
        <v>0</v>
      </c>
      <c r="Z8" s="448">
        <f t="shared" si="12"/>
        <v>0</v>
      </c>
      <c r="AA8" s="449">
        <f t="shared" si="13"/>
        <v>0</v>
      </c>
      <c r="AE8" s="567" t="str">
        <f t="shared" si="4"/>
        <v/>
      </c>
      <c r="AF8" s="438"/>
      <c r="AG8" s="575"/>
      <c r="AH8" s="576"/>
      <c r="AI8" s="577">
        <f t="shared" si="5"/>
        <v>0</v>
      </c>
      <c r="AJ8" s="578">
        <f t="shared" si="6"/>
        <v>0</v>
      </c>
      <c r="AL8" s="571">
        <f t="shared" si="7"/>
        <v>0</v>
      </c>
      <c r="AM8" s="579">
        <f t="shared" si="7"/>
        <v>0</v>
      </c>
      <c r="AN8" s="580">
        <f t="shared" si="8"/>
        <v>0</v>
      </c>
      <c r="AO8" s="581" t="str">
        <f t="shared" si="9"/>
        <v/>
      </c>
    </row>
    <row r="9" spans="1:41" x14ac:dyDescent="0.2">
      <c r="A9" s="438"/>
      <c r="B9" s="440"/>
      <c r="C9" s="439"/>
      <c r="D9" s="439"/>
      <c r="E9" s="439"/>
      <c r="F9" s="442"/>
      <c r="G9" s="439"/>
      <c r="H9" s="442"/>
      <c r="I9" s="439"/>
      <c r="J9" s="439"/>
      <c r="K9" s="439"/>
      <c r="L9" s="510"/>
      <c r="M9" s="442"/>
      <c r="N9" s="443"/>
      <c r="O9" s="511"/>
      <c r="P9" s="557">
        <f t="shared" si="0"/>
        <v>0</v>
      </c>
      <c r="Q9" s="413">
        <v>7</v>
      </c>
      <c r="R9" s="447">
        <f t="shared" si="1"/>
        <v>0</v>
      </c>
      <c r="S9" s="448">
        <f>'Balance de Energía'!K17</f>
        <v>0</v>
      </c>
      <c r="T9" s="449">
        <f t="shared" si="2"/>
        <v>0</v>
      </c>
      <c r="U9" s="505"/>
      <c r="V9" s="449">
        <f t="shared" si="3"/>
        <v>0</v>
      </c>
      <c r="W9" s="512">
        <f t="shared" si="10"/>
        <v>0</v>
      </c>
      <c r="X9" s="505"/>
      <c r="Y9" s="513">
        <f t="shared" si="11"/>
        <v>0</v>
      </c>
      <c r="Z9" s="448">
        <f t="shared" si="12"/>
        <v>0</v>
      </c>
      <c r="AA9" s="449">
        <f t="shared" si="13"/>
        <v>0</v>
      </c>
      <c r="AE9" s="567" t="str">
        <f t="shared" si="4"/>
        <v/>
      </c>
      <c r="AF9" s="438"/>
      <c r="AG9" s="575"/>
      <c r="AH9" s="576"/>
      <c r="AI9" s="577">
        <f t="shared" si="5"/>
        <v>0</v>
      </c>
      <c r="AJ9" s="578">
        <f t="shared" si="6"/>
        <v>0</v>
      </c>
      <c r="AL9" s="571">
        <f t="shared" si="7"/>
        <v>0</v>
      </c>
      <c r="AM9" s="579">
        <f t="shared" si="7"/>
        <v>0</v>
      </c>
      <c r="AN9" s="580">
        <f t="shared" si="8"/>
        <v>0</v>
      </c>
      <c r="AO9" s="581" t="str">
        <f t="shared" si="9"/>
        <v/>
      </c>
    </row>
    <row r="10" spans="1:41" x14ac:dyDescent="0.2">
      <c r="A10" s="438"/>
      <c r="B10" s="440"/>
      <c r="C10" s="439"/>
      <c r="D10" s="439"/>
      <c r="E10" s="439"/>
      <c r="F10" s="442"/>
      <c r="G10" s="439"/>
      <c r="H10" s="442"/>
      <c r="I10" s="439"/>
      <c r="J10" s="439"/>
      <c r="K10" s="439"/>
      <c r="L10" s="510"/>
      <c r="M10" s="442"/>
      <c r="N10" s="443"/>
      <c r="O10" s="511"/>
      <c r="P10" s="557">
        <f t="shared" si="0"/>
        <v>0</v>
      </c>
      <c r="Q10" s="413">
        <v>8</v>
      </c>
      <c r="R10" s="447">
        <f t="shared" si="1"/>
        <v>0</v>
      </c>
      <c r="S10" s="448">
        <f>'Balance de Energía'!K18</f>
        <v>0</v>
      </c>
      <c r="T10" s="449">
        <f t="shared" si="2"/>
        <v>0</v>
      </c>
      <c r="U10" s="505"/>
      <c r="V10" s="449">
        <f t="shared" si="3"/>
        <v>0</v>
      </c>
      <c r="W10" s="512">
        <f t="shared" si="10"/>
        <v>0</v>
      </c>
      <c r="X10" s="505"/>
      <c r="Y10" s="513">
        <f t="shared" si="11"/>
        <v>0</v>
      </c>
      <c r="Z10" s="448">
        <f t="shared" si="12"/>
        <v>0</v>
      </c>
      <c r="AA10" s="449">
        <f t="shared" si="13"/>
        <v>0</v>
      </c>
      <c r="AE10" s="567" t="str">
        <f t="shared" si="4"/>
        <v/>
      </c>
      <c r="AF10" s="438"/>
      <c r="AG10" s="575"/>
      <c r="AH10" s="576"/>
      <c r="AI10" s="577">
        <f t="shared" si="5"/>
        <v>0</v>
      </c>
      <c r="AJ10" s="578">
        <f t="shared" si="6"/>
        <v>0</v>
      </c>
      <c r="AL10" s="571">
        <f t="shared" si="7"/>
        <v>0</v>
      </c>
      <c r="AM10" s="579">
        <f t="shared" si="7"/>
        <v>0</v>
      </c>
      <c r="AN10" s="580">
        <f t="shared" si="8"/>
        <v>0</v>
      </c>
      <c r="AO10" s="581" t="str">
        <f t="shared" si="9"/>
        <v/>
      </c>
    </row>
    <row r="11" spans="1:41" x14ac:dyDescent="0.2">
      <c r="A11" s="438"/>
      <c r="B11" s="440"/>
      <c r="C11" s="439"/>
      <c r="D11" s="439"/>
      <c r="E11" s="439"/>
      <c r="F11" s="442"/>
      <c r="G11" s="439"/>
      <c r="H11" s="442"/>
      <c r="I11" s="439"/>
      <c r="J11" s="439"/>
      <c r="K11" s="439"/>
      <c r="L11" s="510"/>
      <c r="M11" s="442"/>
      <c r="N11" s="443"/>
      <c r="O11" s="511"/>
      <c r="P11" s="557">
        <f t="shared" si="0"/>
        <v>0</v>
      </c>
      <c r="Q11" s="413">
        <v>9</v>
      </c>
      <c r="R11" s="527">
        <f t="shared" si="1"/>
        <v>0</v>
      </c>
      <c r="S11" s="448">
        <f>'Balance de Energía'!K19</f>
        <v>0</v>
      </c>
      <c r="T11" s="449">
        <f t="shared" si="2"/>
        <v>0</v>
      </c>
      <c r="V11" s="455">
        <f t="shared" si="3"/>
        <v>0</v>
      </c>
      <c r="W11" s="514">
        <f t="shared" si="10"/>
        <v>0</v>
      </c>
      <c r="Y11" s="513">
        <f t="shared" si="11"/>
        <v>0</v>
      </c>
      <c r="Z11" s="448">
        <f t="shared" si="12"/>
        <v>0</v>
      </c>
      <c r="AA11" s="449">
        <f t="shared" si="13"/>
        <v>0</v>
      </c>
      <c r="AE11" s="567" t="str">
        <f t="shared" si="4"/>
        <v/>
      </c>
      <c r="AF11" s="438"/>
      <c r="AG11" s="575"/>
      <c r="AH11" s="576"/>
      <c r="AI11" s="577">
        <f t="shared" si="5"/>
        <v>0</v>
      </c>
      <c r="AJ11" s="578">
        <f t="shared" si="6"/>
        <v>0</v>
      </c>
      <c r="AL11" s="571">
        <f t="shared" si="7"/>
        <v>0</v>
      </c>
      <c r="AM11" s="579">
        <f t="shared" si="7"/>
        <v>0</v>
      </c>
      <c r="AN11" s="580">
        <f t="shared" si="8"/>
        <v>0</v>
      </c>
      <c r="AO11" s="581" t="str">
        <f t="shared" si="9"/>
        <v/>
      </c>
    </row>
    <row r="12" spans="1:41" x14ac:dyDescent="0.2">
      <c r="A12" s="438"/>
      <c r="B12" s="440"/>
      <c r="C12" s="439"/>
      <c r="D12" s="439"/>
      <c r="E12" s="439"/>
      <c r="F12" s="442"/>
      <c r="G12" s="439"/>
      <c r="H12" s="442"/>
      <c r="I12" s="439"/>
      <c r="J12" s="439"/>
      <c r="K12" s="439"/>
      <c r="L12" s="510"/>
      <c r="M12" s="442"/>
      <c r="N12" s="443"/>
      <c r="O12" s="511"/>
      <c r="P12" s="557">
        <f t="shared" si="0"/>
        <v>0</v>
      </c>
      <c r="Q12" s="413">
        <v>10</v>
      </c>
      <c r="R12" s="527">
        <f t="shared" si="1"/>
        <v>0</v>
      </c>
      <c r="S12" s="448">
        <f>'Balance de Energía'!K20</f>
        <v>0</v>
      </c>
      <c r="T12" s="449">
        <f t="shared" si="2"/>
        <v>0</v>
      </c>
      <c r="V12" s="455">
        <f t="shared" si="3"/>
        <v>0</v>
      </c>
      <c r="W12" s="514">
        <f t="shared" si="10"/>
        <v>0</v>
      </c>
      <c r="Y12" s="513">
        <f t="shared" si="11"/>
        <v>0</v>
      </c>
      <c r="Z12" s="448">
        <f t="shared" si="12"/>
        <v>0</v>
      </c>
      <c r="AA12" s="449">
        <f t="shared" si="13"/>
        <v>0</v>
      </c>
      <c r="AE12" s="567" t="str">
        <f t="shared" si="4"/>
        <v/>
      </c>
      <c r="AF12" s="438"/>
      <c r="AG12" s="575"/>
      <c r="AH12" s="576"/>
      <c r="AI12" s="577">
        <f t="shared" si="5"/>
        <v>0</v>
      </c>
      <c r="AJ12" s="578">
        <f t="shared" si="6"/>
        <v>0</v>
      </c>
      <c r="AL12" s="571">
        <f t="shared" si="7"/>
        <v>0</v>
      </c>
      <c r="AM12" s="579">
        <f t="shared" si="7"/>
        <v>0</v>
      </c>
      <c r="AN12" s="580">
        <f t="shared" si="8"/>
        <v>0</v>
      </c>
      <c r="AO12" s="581" t="str">
        <f t="shared" si="9"/>
        <v/>
      </c>
    </row>
    <row r="13" spans="1:41" x14ac:dyDescent="0.2">
      <c r="A13" s="438"/>
      <c r="B13" s="440"/>
      <c r="C13" s="439"/>
      <c r="D13" s="439"/>
      <c r="E13" s="439"/>
      <c r="F13" s="442"/>
      <c r="G13" s="439"/>
      <c r="H13" s="442"/>
      <c r="I13" s="439"/>
      <c r="J13" s="439"/>
      <c r="K13" s="439"/>
      <c r="L13" s="510"/>
      <c r="M13" s="442"/>
      <c r="N13" s="443"/>
      <c r="O13" s="511"/>
      <c r="P13" s="557">
        <f t="shared" si="0"/>
        <v>0</v>
      </c>
      <c r="Q13" s="413">
        <v>11</v>
      </c>
      <c r="R13" s="527">
        <f t="shared" si="1"/>
        <v>0</v>
      </c>
      <c r="S13" s="448">
        <f>'Balance de Energía'!K21</f>
        <v>0</v>
      </c>
      <c r="T13" s="449">
        <f t="shared" si="2"/>
        <v>0</v>
      </c>
      <c r="V13" s="455">
        <f t="shared" si="3"/>
        <v>0</v>
      </c>
      <c r="W13" s="514">
        <f t="shared" si="10"/>
        <v>0</v>
      </c>
      <c r="Y13" s="513">
        <f t="shared" si="11"/>
        <v>0</v>
      </c>
      <c r="Z13" s="448">
        <f t="shared" si="12"/>
        <v>0</v>
      </c>
      <c r="AA13" s="449">
        <f t="shared" si="13"/>
        <v>0</v>
      </c>
      <c r="AE13" s="567" t="str">
        <f t="shared" si="4"/>
        <v/>
      </c>
      <c r="AF13" s="438"/>
      <c r="AG13" s="575"/>
      <c r="AH13" s="576"/>
      <c r="AI13" s="577">
        <f t="shared" si="5"/>
        <v>0</v>
      </c>
      <c r="AJ13" s="578">
        <f t="shared" si="6"/>
        <v>0</v>
      </c>
      <c r="AL13" s="571">
        <f t="shared" si="7"/>
        <v>0</v>
      </c>
      <c r="AM13" s="579">
        <f t="shared" si="7"/>
        <v>0</v>
      </c>
      <c r="AN13" s="580">
        <f t="shared" si="8"/>
        <v>0</v>
      </c>
      <c r="AO13" s="581" t="str">
        <f t="shared" si="9"/>
        <v/>
      </c>
    </row>
    <row r="14" spans="1:41" x14ac:dyDescent="0.2">
      <c r="A14" s="438"/>
      <c r="B14" s="440"/>
      <c r="C14" s="439"/>
      <c r="D14" s="439"/>
      <c r="E14" s="439"/>
      <c r="F14" s="442"/>
      <c r="G14" s="439"/>
      <c r="H14" s="442"/>
      <c r="I14" s="439"/>
      <c r="J14" s="439"/>
      <c r="K14" s="439"/>
      <c r="L14" s="510"/>
      <c r="M14" s="442"/>
      <c r="N14" s="443"/>
      <c r="O14" s="511"/>
      <c r="P14" s="557">
        <f t="shared" si="0"/>
        <v>0</v>
      </c>
      <c r="Q14" s="413">
        <v>12</v>
      </c>
      <c r="R14" s="527">
        <f t="shared" si="1"/>
        <v>0</v>
      </c>
      <c r="S14" s="448">
        <f>'Balance de Energía'!K22</f>
        <v>0</v>
      </c>
      <c r="T14" s="449">
        <f t="shared" si="2"/>
        <v>0</v>
      </c>
      <c r="V14" s="455">
        <f t="shared" si="3"/>
        <v>0</v>
      </c>
      <c r="W14" s="514">
        <f t="shared" si="10"/>
        <v>0</v>
      </c>
      <c r="Y14" s="513">
        <f t="shared" si="11"/>
        <v>0</v>
      </c>
      <c r="Z14" s="448">
        <f t="shared" si="12"/>
        <v>0</v>
      </c>
      <c r="AA14" s="449">
        <f t="shared" si="13"/>
        <v>0</v>
      </c>
      <c r="AE14" s="567" t="str">
        <f t="shared" si="4"/>
        <v/>
      </c>
      <c r="AF14" s="438"/>
      <c r="AG14" s="575"/>
      <c r="AH14" s="576"/>
      <c r="AI14" s="577">
        <f t="shared" si="5"/>
        <v>0</v>
      </c>
      <c r="AJ14" s="578">
        <f t="shared" si="6"/>
        <v>0</v>
      </c>
      <c r="AL14" s="571">
        <f t="shared" si="7"/>
        <v>0</v>
      </c>
      <c r="AM14" s="579">
        <f t="shared" si="7"/>
        <v>0</v>
      </c>
      <c r="AN14" s="580">
        <f t="shared" si="8"/>
        <v>0</v>
      </c>
      <c r="AO14" s="581" t="str">
        <f t="shared" si="9"/>
        <v/>
      </c>
    </row>
    <row r="15" spans="1:41" x14ac:dyDescent="0.2">
      <c r="A15" s="438"/>
      <c r="B15" s="440"/>
      <c r="C15" s="439"/>
      <c r="D15" s="439"/>
      <c r="E15" s="439"/>
      <c r="F15" s="442"/>
      <c r="G15" s="439"/>
      <c r="H15" s="442"/>
      <c r="I15" s="439"/>
      <c r="J15" s="439"/>
      <c r="K15" s="439"/>
      <c r="L15" s="510"/>
      <c r="M15" s="442"/>
      <c r="N15" s="443"/>
      <c r="O15" s="511"/>
      <c r="P15" s="557">
        <f t="shared" si="0"/>
        <v>0</v>
      </c>
      <c r="Q15" s="413">
        <v>13</v>
      </c>
      <c r="R15" s="527">
        <f t="shared" si="1"/>
        <v>0</v>
      </c>
      <c r="S15" s="448">
        <f>'Balance de Energía'!K23</f>
        <v>0</v>
      </c>
      <c r="T15" s="449">
        <f t="shared" si="2"/>
        <v>0</v>
      </c>
      <c r="V15" s="455">
        <f t="shared" si="3"/>
        <v>0</v>
      </c>
      <c r="W15" s="514">
        <f t="shared" si="10"/>
        <v>0</v>
      </c>
      <c r="Y15" s="513">
        <f t="shared" si="11"/>
        <v>0</v>
      </c>
      <c r="Z15" s="448">
        <f t="shared" si="12"/>
        <v>0</v>
      </c>
      <c r="AA15" s="449">
        <f t="shared" si="13"/>
        <v>0</v>
      </c>
      <c r="AE15" s="567" t="str">
        <f t="shared" si="4"/>
        <v/>
      </c>
      <c r="AF15" s="438"/>
      <c r="AG15" s="575"/>
      <c r="AH15" s="576"/>
      <c r="AI15" s="577">
        <f t="shared" si="5"/>
        <v>0</v>
      </c>
      <c r="AJ15" s="578">
        <f t="shared" si="6"/>
        <v>0</v>
      </c>
      <c r="AL15" s="571">
        <f t="shared" si="7"/>
        <v>0</v>
      </c>
      <c r="AM15" s="579">
        <f t="shared" si="7"/>
        <v>0</v>
      </c>
      <c r="AN15" s="580">
        <f t="shared" si="8"/>
        <v>0</v>
      </c>
      <c r="AO15" s="581" t="str">
        <f t="shared" si="9"/>
        <v/>
      </c>
    </row>
    <row r="16" spans="1:41" x14ac:dyDescent="0.2">
      <c r="A16" s="438"/>
      <c r="B16" s="440"/>
      <c r="C16" s="439"/>
      <c r="D16" s="439"/>
      <c r="E16" s="439"/>
      <c r="F16" s="442"/>
      <c r="G16" s="439"/>
      <c r="H16" s="442"/>
      <c r="I16" s="439"/>
      <c r="J16" s="439"/>
      <c r="K16" s="439"/>
      <c r="L16" s="510"/>
      <c r="M16" s="442"/>
      <c r="N16" s="443"/>
      <c r="O16" s="511"/>
      <c r="P16" s="557">
        <f t="shared" si="0"/>
        <v>0</v>
      </c>
      <c r="Q16" s="413">
        <v>14</v>
      </c>
      <c r="R16" s="527">
        <f t="shared" si="1"/>
        <v>0</v>
      </c>
      <c r="S16" s="448">
        <f>'Balance de Energía'!K24</f>
        <v>0</v>
      </c>
      <c r="T16" s="449">
        <f t="shared" si="2"/>
        <v>0</v>
      </c>
      <c r="V16" s="455">
        <f t="shared" si="3"/>
        <v>0</v>
      </c>
      <c r="W16" s="514">
        <f t="shared" si="10"/>
        <v>0</v>
      </c>
      <c r="Y16" s="513">
        <f t="shared" si="11"/>
        <v>0</v>
      </c>
      <c r="Z16" s="448">
        <f t="shared" si="12"/>
        <v>0</v>
      </c>
      <c r="AA16" s="449">
        <f t="shared" si="13"/>
        <v>0</v>
      </c>
      <c r="AE16" s="567" t="str">
        <f t="shared" si="4"/>
        <v/>
      </c>
      <c r="AF16" s="438"/>
      <c r="AG16" s="575"/>
      <c r="AH16" s="576"/>
      <c r="AI16" s="577">
        <f t="shared" si="5"/>
        <v>0</v>
      </c>
      <c r="AJ16" s="578">
        <f t="shared" si="6"/>
        <v>0</v>
      </c>
      <c r="AL16" s="571">
        <f t="shared" si="7"/>
        <v>0</v>
      </c>
      <c r="AM16" s="579">
        <f t="shared" si="7"/>
        <v>0</v>
      </c>
      <c r="AN16" s="580">
        <f t="shared" si="8"/>
        <v>0</v>
      </c>
      <c r="AO16" s="581" t="str">
        <f t="shared" si="9"/>
        <v/>
      </c>
    </row>
    <row r="17" spans="1:41" x14ac:dyDescent="0.2">
      <c r="A17" s="438"/>
      <c r="B17" s="440"/>
      <c r="C17" s="439"/>
      <c r="D17" s="439"/>
      <c r="E17" s="439"/>
      <c r="F17" s="442"/>
      <c r="G17" s="439"/>
      <c r="H17" s="442"/>
      <c r="I17" s="439"/>
      <c r="J17" s="439"/>
      <c r="K17" s="439"/>
      <c r="L17" s="510"/>
      <c r="M17" s="442"/>
      <c r="N17" s="443"/>
      <c r="O17" s="511"/>
      <c r="P17" s="557">
        <f t="shared" si="0"/>
        <v>0</v>
      </c>
      <c r="Q17" s="413">
        <v>15</v>
      </c>
      <c r="R17" s="527">
        <f t="shared" si="1"/>
        <v>0</v>
      </c>
      <c r="S17" s="448">
        <f>'Balance de Energía'!K25</f>
        <v>0</v>
      </c>
      <c r="T17" s="449">
        <f t="shared" si="2"/>
        <v>0</v>
      </c>
      <c r="V17" s="455">
        <f t="shared" si="3"/>
        <v>0</v>
      </c>
      <c r="W17" s="514">
        <f t="shared" si="10"/>
        <v>0</v>
      </c>
      <c r="Y17" s="513">
        <f t="shared" si="11"/>
        <v>0</v>
      </c>
      <c r="Z17" s="448">
        <f t="shared" si="12"/>
        <v>0</v>
      </c>
      <c r="AA17" s="449">
        <f t="shared" si="13"/>
        <v>0</v>
      </c>
      <c r="AE17" s="567" t="str">
        <f t="shared" si="4"/>
        <v/>
      </c>
      <c r="AF17" s="438"/>
      <c r="AG17" s="575"/>
      <c r="AH17" s="576"/>
      <c r="AI17" s="577">
        <f t="shared" si="5"/>
        <v>0</v>
      </c>
      <c r="AJ17" s="578">
        <f t="shared" si="6"/>
        <v>0</v>
      </c>
      <c r="AL17" s="571">
        <f t="shared" si="7"/>
        <v>0</v>
      </c>
      <c r="AM17" s="579">
        <f t="shared" si="7"/>
        <v>0</v>
      </c>
      <c r="AN17" s="580">
        <f t="shared" si="8"/>
        <v>0</v>
      </c>
      <c r="AO17" s="581" t="str">
        <f t="shared" si="9"/>
        <v/>
      </c>
    </row>
    <row r="18" spans="1:41" x14ac:dyDescent="0.2">
      <c r="A18" s="438"/>
      <c r="B18" s="440"/>
      <c r="C18" s="439"/>
      <c r="D18" s="439"/>
      <c r="E18" s="439"/>
      <c r="F18" s="442"/>
      <c r="G18" s="439"/>
      <c r="H18" s="442"/>
      <c r="I18" s="439"/>
      <c r="J18" s="439"/>
      <c r="K18" s="439"/>
      <c r="L18" s="510"/>
      <c r="M18" s="442"/>
      <c r="N18" s="443"/>
      <c r="O18" s="511"/>
      <c r="P18" s="557">
        <f t="shared" si="0"/>
        <v>0</v>
      </c>
      <c r="Q18" s="413">
        <v>16</v>
      </c>
      <c r="R18" s="527">
        <f t="shared" si="1"/>
        <v>0</v>
      </c>
      <c r="S18" s="448">
        <f>'Balance de Energía'!K26</f>
        <v>0</v>
      </c>
      <c r="T18" s="449">
        <f t="shared" si="2"/>
        <v>0</v>
      </c>
      <c r="V18" s="455">
        <f t="shared" si="3"/>
        <v>0</v>
      </c>
      <c r="W18" s="514">
        <f t="shared" si="10"/>
        <v>0</v>
      </c>
      <c r="Y18" s="513">
        <f t="shared" si="11"/>
        <v>0</v>
      </c>
      <c r="Z18" s="448">
        <f t="shared" si="12"/>
        <v>0</v>
      </c>
      <c r="AA18" s="449">
        <f t="shared" si="13"/>
        <v>0</v>
      </c>
      <c r="AE18" s="567" t="str">
        <f t="shared" si="4"/>
        <v/>
      </c>
      <c r="AF18" s="438"/>
      <c r="AG18" s="575"/>
      <c r="AH18" s="576"/>
      <c r="AI18" s="577">
        <f t="shared" si="5"/>
        <v>0</v>
      </c>
      <c r="AJ18" s="578">
        <f t="shared" si="6"/>
        <v>0</v>
      </c>
      <c r="AL18" s="571">
        <f t="shared" si="7"/>
        <v>0</v>
      </c>
      <c r="AM18" s="579">
        <f t="shared" si="7"/>
        <v>0</v>
      </c>
      <c r="AN18" s="580">
        <f t="shared" si="8"/>
        <v>0</v>
      </c>
      <c r="AO18" s="581" t="str">
        <f t="shared" si="9"/>
        <v/>
      </c>
    </row>
    <row r="19" spans="1:41" x14ac:dyDescent="0.2">
      <c r="A19" s="438"/>
      <c r="B19" s="440"/>
      <c r="C19" s="439"/>
      <c r="D19" s="439"/>
      <c r="E19" s="439"/>
      <c r="F19" s="442"/>
      <c r="G19" s="439"/>
      <c r="H19" s="442"/>
      <c r="I19" s="439"/>
      <c r="J19" s="439"/>
      <c r="K19" s="439"/>
      <c r="L19" s="510"/>
      <c r="M19" s="442"/>
      <c r="N19" s="443"/>
      <c r="O19" s="511"/>
      <c r="P19" s="557">
        <f t="shared" si="0"/>
        <v>0</v>
      </c>
      <c r="Q19" s="413">
        <v>17</v>
      </c>
      <c r="R19" s="527">
        <f t="shared" si="1"/>
        <v>0</v>
      </c>
      <c r="S19" s="448">
        <f>'Balance de Energía'!K27</f>
        <v>0</v>
      </c>
      <c r="T19" s="449">
        <f t="shared" si="2"/>
        <v>0</v>
      </c>
      <c r="V19" s="455">
        <f t="shared" si="3"/>
        <v>0</v>
      </c>
      <c r="W19" s="514">
        <f t="shared" si="10"/>
        <v>0</v>
      </c>
      <c r="Y19" s="513">
        <f t="shared" si="11"/>
        <v>0</v>
      </c>
      <c r="Z19" s="448">
        <f t="shared" si="12"/>
        <v>0</v>
      </c>
      <c r="AA19" s="449">
        <f t="shared" si="13"/>
        <v>0</v>
      </c>
      <c r="AE19" s="567" t="str">
        <f t="shared" si="4"/>
        <v/>
      </c>
      <c r="AF19" s="438"/>
      <c r="AG19" s="575"/>
      <c r="AH19" s="576"/>
      <c r="AI19" s="577">
        <f t="shared" si="5"/>
        <v>0</v>
      </c>
      <c r="AJ19" s="578">
        <f t="shared" si="6"/>
        <v>0</v>
      </c>
      <c r="AL19" s="571">
        <f t="shared" si="7"/>
        <v>0</v>
      </c>
      <c r="AM19" s="579">
        <f t="shared" si="7"/>
        <v>0</v>
      </c>
      <c r="AN19" s="580">
        <f t="shared" si="8"/>
        <v>0</v>
      </c>
      <c r="AO19" s="581" t="str">
        <f t="shared" si="9"/>
        <v/>
      </c>
    </row>
    <row r="20" spans="1:41" x14ac:dyDescent="0.2">
      <c r="A20" s="438"/>
      <c r="B20" s="440"/>
      <c r="C20" s="439"/>
      <c r="D20" s="439"/>
      <c r="E20" s="439"/>
      <c r="F20" s="442"/>
      <c r="G20" s="439"/>
      <c r="H20" s="442"/>
      <c r="I20" s="439"/>
      <c r="J20" s="439"/>
      <c r="K20" s="439"/>
      <c r="L20" s="510"/>
      <c r="M20" s="442"/>
      <c r="N20" s="443"/>
      <c r="O20" s="511"/>
      <c r="P20" s="557">
        <f t="shared" si="0"/>
        <v>0</v>
      </c>
      <c r="Q20" s="413">
        <v>18</v>
      </c>
      <c r="R20" s="527">
        <f t="shared" si="1"/>
        <v>0</v>
      </c>
      <c r="S20" s="448">
        <f>'Balance de Energía'!K28</f>
        <v>0</v>
      </c>
      <c r="T20" s="449">
        <f t="shared" si="2"/>
        <v>0</v>
      </c>
      <c r="V20" s="455">
        <f t="shared" si="3"/>
        <v>0</v>
      </c>
      <c r="W20" s="514">
        <f t="shared" si="10"/>
        <v>0</v>
      </c>
      <c r="Y20" s="513">
        <f t="shared" si="11"/>
        <v>0</v>
      </c>
      <c r="Z20" s="448">
        <f t="shared" si="12"/>
        <v>0</v>
      </c>
      <c r="AA20" s="449">
        <f t="shared" si="13"/>
        <v>0</v>
      </c>
      <c r="AE20" s="567" t="str">
        <f t="shared" si="4"/>
        <v/>
      </c>
      <c r="AF20" s="438"/>
      <c r="AG20" s="575"/>
      <c r="AH20" s="576"/>
      <c r="AI20" s="577">
        <f t="shared" si="5"/>
        <v>0</v>
      </c>
      <c r="AJ20" s="578">
        <f t="shared" si="6"/>
        <v>0</v>
      </c>
      <c r="AL20" s="571">
        <f t="shared" si="7"/>
        <v>0</v>
      </c>
      <c r="AM20" s="579">
        <f t="shared" si="7"/>
        <v>0</v>
      </c>
      <c r="AN20" s="580">
        <f t="shared" si="8"/>
        <v>0</v>
      </c>
      <c r="AO20" s="581" t="str">
        <f t="shared" si="9"/>
        <v/>
      </c>
    </row>
    <row r="21" spans="1:41" x14ac:dyDescent="0.2">
      <c r="A21" s="438"/>
      <c r="B21" s="440"/>
      <c r="C21" s="439"/>
      <c r="D21" s="439"/>
      <c r="E21" s="439"/>
      <c r="F21" s="442"/>
      <c r="G21" s="439"/>
      <c r="H21" s="442"/>
      <c r="I21" s="439"/>
      <c r="J21" s="439"/>
      <c r="K21" s="439"/>
      <c r="L21" s="510"/>
      <c r="M21" s="442"/>
      <c r="N21" s="443"/>
      <c r="O21" s="511"/>
      <c r="P21" s="557">
        <f t="shared" si="0"/>
        <v>0</v>
      </c>
      <c r="Q21" s="413">
        <v>19</v>
      </c>
      <c r="R21" s="527">
        <f t="shared" si="1"/>
        <v>0</v>
      </c>
      <c r="S21" s="448">
        <f>'Balance de Energía'!K29</f>
        <v>0</v>
      </c>
      <c r="T21" s="449">
        <f t="shared" si="2"/>
        <v>0</v>
      </c>
      <c r="V21" s="455">
        <f t="shared" si="3"/>
        <v>0</v>
      </c>
      <c r="W21" s="514">
        <f t="shared" si="10"/>
        <v>0</v>
      </c>
      <c r="Y21" s="513">
        <f t="shared" si="11"/>
        <v>0</v>
      </c>
      <c r="Z21" s="448">
        <f t="shared" si="12"/>
        <v>0</v>
      </c>
      <c r="AA21" s="449">
        <f t="shared" si="13"/>
        <v>0</v>
      </c>
      <c r="AE21" s="567" t="str">
        <f t="shared" si="4"/>
        <v/>
      </c>
      <c r="AF21" s="438"/>
      <c r="AG21" s="575"/>
      <c r="AH21" s="576"/>
      <c r="AI21" s="577">
        <f t="shared" si="5"/>
        <v>0</v>
      </c>
      <c r="AJ21" s="578">
        <f t="shared" si="6"/>
        <v>0</v>
      </c>
      <c r="AL21" s="571">
        <f t="shared" si="7"/>
        <v>0</v>
      </c>
      <c r="AM21" s="579">
        <f t="shared" si="7"/>
        <v>0</v>
      </c>
      <c r="AN21" s="580">
        <f t="shared" si="8"/>
        <v>0</v>
      </c>
      <c r="AO21" s="581" t="str">
        <f t="shared" si="9"/>
        <v/>
      </c>
    </row>
    <row r="22" spans="1:41" x14ac:dyDescent="0.2">
      <c r="A22" s="438"/>
      <c r="B22" s="440"/>
      <c r="C22" s="439"/>
      <c r="D22" s="439"/>
      <c r="E22" s="439"/>
      <c r="F22" s="442"/>
      <c r="G22" s="439"/>
      <c r="H22" s="442"/>
      <c r="I22" s="439"/>
      <c r="J22" s="439"/>
      <c r="K22" s="439"/>
      <c r="L22" s="510"/>
      <c r="M22" s="442"/>
      <c r="N22" s="443"/>
      <c r="O22" s="511"/>
      <c r="P22" s="557">
        <f t="shared" si="0"/>
        <v>0</v>
      </c>
      <c r="Q22" s="413">
        <v>20</v>
      </c>
      <c r="R22" s="527">
        <f t="shared" si="1"/>
        <v>0</v>
      </c>
      <c r="S22" s="448">
        <f>'Balance de Energía'!K30</f>
        <v>0</v>
      </c>
      <c r="T22" s="449">
        <f t="shared" si="2"/>
        <v>0</v>
      </c>
      <c r="V22" s="455">
        <f t="shared" si="3"/>
        <v>0</v>
      </c>
      <c r="W22" s="514">
        <f t="shared" si="10"/>
        <v>0</v>
      </c>
      <c r="Y22" s="513">
        <f t="shared" si="11"/>
        <v>0</v>
      </c>
      <c r="Z22" s="448">
        <f t="shared" si="12"/>
        <v>0</v>
      </c>
      <c r="AA22" s="449">
        <f t="shared" si="13"/>
        <v>0</v>
      </c>
      <c r="AE22" s="567" t="str">
        <f t="shared" si="4"/>
        <v/>
      </c>
      <c r="AF22" s="438"/>
      <c r="AG22" s="575"/>
      <c r="AH22" s="576"/>
      <c r="AI22" s="577">
        <f t="shared" si="5"/>
        <v>0</v>
      </c>
      <c r="AJ22" s="578">
        <f t="shared" si="6"/>
        <v>0</v>
      </c>
      <c r="AL22" s="571">
        <f t="shared" si="7"/>
        <v>0</v>
      </c>
      <c r="AM22" s="579">
        <f t="shared" si="7"/>
        <v>0</v>
      </c>
      <c r="AN22" s="580">
        <f t="shared" si="8"/>
        <v>0</v>
      </c>
      <c r="AO22" s="581" t="str">
        <f t="shared" si="9"/>
        <v/>
      </c>
    </row>
    <row r="23" spans="1:41" x14ac:dyDescent="0.2">
      <c r="A23" s="438"/>
      <c r="B23" s="440"/>
      <c r="C23" s="439"/>
      <c r="D23" s="439"/>
      <c r="E23" s="439"/>
      <c r="F23" s="442"/>
      <c r="G23" s="439"/>
      <c r="H23" s="442"/>
      <c r="I23" s="439"/>
      <c r="J23" s="439"/>
      <c r="K23" s="439"/>
      <c r="L23" s="510"/>
      <c r="M23" s="442"/>
      <c r="N23" s="443"/>
      <c r="O23" s="511"/>
      <c r="P23" s="557">
        <f t="shared" si="0"/>
        <v>0</v>
      </c>
      <c r="Q23" s="413">
        <v>21</v>
      </c>
      <c r="R23" s="527">
        <f t="shared" si="1"/>
        <v>0</v>
      </c>
      <c r="S23" s="448">
        <f>'Balance de Energía'!K31</f>
        <v>0</v>
      </c>
      <c r="T23" s="449">
        <f t="shared" si="2"/>
        <v>0</v>
      </c>
      <c r="V23" s="455">
        <f t="shared" si="3"/>
        <v>0</v>
      </c>
      <c r="W23" s="514">
        <f t="shared" si="10"/>
        <v>0</v>
      </c>
      <c r="Y23" s="513">
        <f t="shared" si="11"/>
        <v>0</v>
      </c>
      <c r="Z23" s="448">
        <f t="shared" si="12"/>
        <v>0</v>
      </c>
      <c r="AA23" s="449">
        <f t="shared" si="13"/>
        <v>0</v>
      </c>
      <c r="AE23" s="567" t="str">
        <f t="shared" si="4"/>
        <v/>
      </c>
      <c r="AF23" s="438"/>
      <c r="AG23" s="575"/>
      <c r="AH23" s="576"/>
      <c r="AI23" s="577">
        <f t="shared" si="5"/>
        <v>0</v>
      </c>
      <c r="AJ23" s="578">
        <f t="shared" si="6"/>
        <v>0</v>
      </c>
      <c r="AL23" s="571">
        <f t="shared" si="7"/>
        <v>0</v>
      </c>
      <c r="AM23" s="579">
        <f t="shared" si="7"/>
        <v>0</v>
      </c>
      <c r="AN23" s="580">
        <f t="shared" si="8"/>
        <v>0</v>
      </c>
      <c r="AO23" s="581" t="str">
        <f t="shared" si="9"/>
        <v/>
      </c>
    </row>
    <row r="24" spans="1:41" x14ac:dyDescent="0.2">
      <c r="A24" s="438"/>
      <c r="B24" s="440"/>
      <c r="C24" s="439"/>
      <c r="D24" s="439"/>
      <c r="E24" s="439"/>
      <c r="F24" s="442"/>
      <c r="G24" s="439"/>
      <c r="H24" s="442"/>
      <c r="I24" s="439"/>
      <c r="J24" s="439"/>
      <c r="K24" s="439"/>
      <c r="L24" s="510"/>
      <c r="M24" s="442"/>
      <c r="N24" s="443"/>
      <c r="O24" s="511"/>
      <c r="P24" s="557">
        <f t="shared" si="0"/>
        <v>0</v>
      </c>
      <c r="Q24" s="413">
        <v>22</v>
      </c>
      <c r="R24" s="527">
        <f t="shared" si="1"/>
        <v>0</v>
      </c>
      <c r="S24" s="448">
        <f>'Balance de Energía'!K32</f>
        <v>0</v>
      </c>
      <c r="T24" s="449">
        <f t="shared" si="2"/>
        <v>0</v>
      </c>
      <c r="V24" s="455">
        <f t="shared" si="3"/>
        <v>0</v>
      </c>
      <c r="W24" s="514">
        <f t="shared" si="10"/>
        <v>0</v>
      </c>
      <c r="Y24" s="513">
        <f t="shared" si="11"/>
        <v>0</v>
      </c>
      <c r="Z24" s="448">
        <f t="shared" si="12"/>
        <v>0</v>
      </c>
      <c r="AA24" s="449">
        <f t="shared" si="13"/>
        <v>0</v>
      </c>
      <c r="AE24" s="567" t="str">
        <f t="shared" si="4"/>
        <v/>
      </c>
      <c r="AF24" s="438"/>
      <c r="AG24" s="575"/>
      <c r="AH24" s="576"/>
      <c r="AI24" s="577">
        <f t="shared" si="5"/>
        <v>0</v>
      </c>
      <c r="AJ24" s="578">
        <f t="shared" si="6"/>
        <v>0</v>
      </c>
      <c r="AL24" s="571">
        <f t="shared" si="7"/>
        <v>0</v>
      </c>
      <c r="AM24" s="579">
        <f t="shared" si="7"/>
        <v>0</v>
      </c>
      <c r="AN24" s="580">
        <f t="shared" si="8"/>
        <v>0</v>
      </c>
      <c r="AO24" s="581" t="str">
        <f t="shared" si="9"/>
        <v/>
      </c>
    </row>
    <row r="25" spans="1:41" x14ac:dyDescent="0.2">
      <c r="A25" s="438"/>
      <c r="B25" s="440"/>
      <c r="C25" s="439"/>
      <c r="D25" s="439"/>
      <c r="E25" s="439"/>
      <c r="F25" s="442"/>
      <c r="G25" s="439"/>
      <c r="H25" s="442"/>
      <c r="I25" s="439"/>
      <c r="J25" s="439"/>
      <c r="K25" s="439"/>
      <c r="L25" s="510"/>
      <c r="M25" s="442"/>
      <c r="N25" s="443"/>
      <c r="O25" s="511"/>
      <c r="P25" s="557">
        <f t="shared" si="0"/>
        <v>0</v>
      </c>
      <c r="Q25" s="413">
        <v>23</v>
      </c>
      <c r="R25" s="527">
        <f t="shared" si="1"/>
        <v>0</v>
      </c>
      <c r="S25" s="448">
        <f>'Balance de Energía'!K33</f>
        <v>0</v>
      </c>
      <c r="T25" s="449">
        <f t="shared" si="2"/>
        <v>0</v>
      </c>
      <c r="V25" s="455">
        <f t="shared" si="3"/>
        <v>0</v>
      </c>
      <c r="W25" s="514">
        <f t="shared" si="10"/>
        <v>0</v>
      </c>
      <c r="Y25" s="513">
        <f t="shared" si="11"/>
        <v>0</v>
      </c>
      <c r="Z25" s="448">
        <f t="shared" si="12"/>
        <v>0</v>
      </c>
      <c r="AA25" s="449">
        <f t="shared" si="13"/>
        <v>0</v>
      </c>
      <c r="AE25" s="567" t="str">
        <f t="shared" si="4"/>
        <v/>
      </c>
      <c r="AF25" s="438"/>
      <c r="AG25" s="575"/>
      <c r="AH25" s="576"/>
      <c r="AI25" s="577">
        <f t="shared" si="5"/>
        <v>0</v>
      </c>
      <c r="AJ25" s="578">
        <f t="shared" si="6"/>
        <v>0</v>
      </c>
      <c r="AL25" s="571">
        <f t="shared" si="7"/>
        <v>0</v>
      </c>
      <c r="AM25" s="579">
        <f t="shared" si="7"/>
        <v>0</v>
      </c>
      <c r="AN25" s="580">
        <f t="shared" si="8"/>
        <v>0</v>
      </c>
      <c r="AO25" s="581" t="str">
        <f t="shared" si="9"/>
        <v/>
      </c>
    </row>
    <row r="26" spans="1:41" x14ac:dyDescent="0.2">
      <c r="A26" s="438"/>
      <c r="B26" s="440"/>
      <c r="C26" s="439"/>
      <c r="D26" s="439"/>
      <c r="E26" s="439"/>
      <c r="F26" s="442"/>
      <c r="G26" s="439"/>
      <c r="H26" s="442"/>
      <c r="I26" s="439"/>
      <c r="J26" s="439"/>
      <c r="K26" s="439"/>
      <c r="L26" s="510"/>
      <c r="M26" s="442"/>
      <c r="N26" s="443"/>
      <c r="O26" s="511"/>
      <c r="P26" s="557">
        <f t="shared" si="0"/>
        <v>0</v>
      </c>
      <c r="Q26" s="413">
        <v>24</v>
      </c>
      <c r="R26" s="527">
        <f t="shared" si="1"/>
        <v>0</v>
      </c>
      <c r="S26" s="448">
        <f>'Balance de Energía'!K34</f>
        <v>0</v>
      </c>
      <c r="T26" s="449">
        <f t="shared" si="2"/>
        <v>0</v>
      </c>
      <c r="V26" s="455">
        <f t="shared" si="3"/>
        <v>0</v>
      </c>
      <c r="W26" s="514">
        <f t="shared" si="10"/>
        <v>0</v>
      </c>
      <c r="Y26" s="513">
        <f t="shared" si="11"/>
        <v>0</v>
      </c>
      <c r="Z26" s="448">
        <f t="shared" si="12"/>
        <v>0</v>
      </c>
      <c r="AA26" s="449">
        <f t="shared" si="13"/>
        <v>0</v>
      </c>
      <c r="AE26" s="567" t="str">
        <f t="shared" si="4"/>
        <v/>
      </c>
      <c r="AF26" s="438"/>
      <c r="AG26" s="575"/>
      <c r="AH26" s="576"/>
      <c r="AI26" s="577">
        <f t="shared" si="5"/>
        <v>0</v>
      </c>
      <c r="AJ26" s="578">
        <f t="shared" si="6"/>
        <v>0</v>
      </c>
      <c r="AL26" s="571">
        <f t="shared" si="7"/>
        <v>0</v>
      </c>
      <c r="AM26" s="579">
        <f t="shared" si="7"/>
        <v>0</v>
      </c>
      <c r="AN26" s="580">
        <f t="shared" si="8"/>
        <v>0</v>
      </c>
      <c r="AO26" s="581" t="str">
        <f t="shared" si="9"/>
        <v/>
      </c>
    </row>
    <row r="27" spans="1:41" x14ac:dyDescent="0.2">
      <c r="A27" s="438"/>
      <c r="B27" s="440"/>
      <c r="C27" s="439"/>
      <c r="D27" s="439"/>
      <c r="E27" s="439"/>
      <c r="F27" s="442"/>
      <c r="G27" s="439"/>
      <c r="H27" s="442"/>
      <c r="I27" s="439"/>
      <c r="J27" s="439"/>
      <c r="K27" s="439"/>
      <c r="L27" s="510"/>
      <c r="M27" s="442"/>
      <c r="N27" s="443"/>
      <c r="O27" s="511"/>
      <c r="P27" s="557">
        <f t="shared" si="0"/>
        <v>0</v>
      </c>
      <c r="Q27" s="413">
        <v>25</v>
      </c>
      <c r="R27" s="527">
        <f t="shared" si="1"/>
        <v>0</v>
      </c>
      <c r="S27" s="448">
        <f>'Balance de Energía'!K35</f>
        <v>0</v>
      </c>
      <c r="T27" s="449">
        <f t="shared" si="2"/>
        <v>0</v>
      </c>
      <c r="V27" s="455">
        <f t="shared" si="3"/>
        <v>0</v>
      </c>
      <c r="W27" s="514">
        <f t="shared" si="10"/>
        <v>0</v>
      </c>
      <c r="Y27" s="513">
        <f t="shared" si="11"/>
        <v>0</v>
      </c>
      <c r="Z27" s="448">
        <f t="shared" si="12"/>
        <v>0</v>
      </c>
      <c r="AA27" s="449">
        <f t="shared" si="13"/>
        <v>0</v>
      </c>
      <c r="AE27" s="567" t="str">
        <f t="shared" si="4"/>
        <v/>
      </c>
      <c r="AF27" s="438"/>
      <c r="AG27" s="575"/>
      <c r="AH27" s="576"/>
      <c r="AI27" s="577">
        <f t="shared" si="5"/>
        <v>0</v>
      </c>
      <c r="AJ27" s="578">
        <f t="shared" si="6"/>
        <v>0</v>
      </c>
      <c r="AL27" s="571">
        <f t="shared" si="7"/>
        <v>0</v>
      </c>
      <c r="AM27" s="579">
        <f t="shared" si="7"/>
        <v>0</v>
      </c>
      <c r="AN27" s="580">
        <f t="shared" si="8"/>
        <v>0</v>
      </c>
      <c r="AO27" s="581" t="str">
        <f t="shared" si="9"/>
        <v/>
      </c>
    </row>
    <row r="28" spans="1:41" x14ac:dyDescent="0.2">
      <c r="A28" s="438"/>
      <c r="B28" s="440"/>
      <c r="C28" s="439"/>
      <c r="D28" s="439"/>
      <c r="E28" s="439"/>
      <c r="F28" s="442"/>
      <c r="G28" s="439"/>
      <c r="H28" s="442"/>
      <c r="I28" s="439"/>
      <c r="J28" s="439"/>
      <c r="K28" s="439"/>
      <c r="L28" s="510"/>
      <c r="M28" s="442"/>
      <c r="N28" s="443"/>
      <c r="O28" s="511"/>
      <c r="P28" s="557">
        <f t="shared" si="0"/>
        <v>0</v>
      </c>
      <c r="Q28" s="413">
        <v>26</v>
      </c>
      <c r="R28" s="527">
        <f t="shared" si="1"/>
        <v>0</v>
      </c>
      <c r="S28" s="448">
        <f>'Balance de Energía'!K36</f>
        <v>0</v>
      </c>
      <c r="T28" s="449">
        <f t="shared" si="2"/>
        <v>0</v>
      </c>
      <c r="V28" s="455">
        <f t="shared" si="3"/>
        <v>0</v>
      </c>
      <c r="W28" s="514">
        <f t="shared" si="10"/>
        <v>0</v>
      </c>
      <c r="Y28" s="513">
        <f t="shared" si="11"/>
        <v>0</v>
      </c>
      <c r="Z28" s="448">
        <f t="shared" si="12"/>
        <v>0</v>
      </c>
      <c r="AA28" s="449">
        <f t="shared" si="13"/>
        <v>0</v>
      </c>
      <c r="AE28" s="567" t="str">
        <f t="shared" si="4"/>
        <v/>
      </c>
      <c r="AF28" s="438"/>
      <c r="AG28" s="575"/>
      <c r="AH28" s="576"/>
      <c r="AI28" s="577">
        <f t="shared" si="5"/>
        <v>0</v>
      </c>
      <c r="AJ28" s="578">
        <f t="shared" si="6"/>
        <v>0</v>
      </c>
      <c r="AL28" s="571">
        <f t="shared" si="7"/>
        <v>0</v>
      </c>
      <c r="AM28" s="579">
        <f t="shared" si="7"/>
        <v>0</v>
      </c>
      <c r="AN28" s="580">
        <f t="shared" si="8"/>
        <v>0</v>
      </c>
      <c r="AO28" s="581" t="str">
        <f t="shared" si="9"/>
        <v/>
      </c>
    </row>
    <row r="29" spans="1:41" x14ac:dyDescent="0.2">
      <c r="A29" s="438"/>
      <c r="B29" s="440"/>
      <c r="C29" s="439"/>
      <c r="D29" s="439"/>
      <c r="E29" s="439"/>
      <c r="F29" s="442"/>
      <c r="G29" s="439"/>
      <c r="H29" s="442"/>
      <c r="I29" s="439"/>
      <c r="J29" s="439"/>
      <c r="K29" s="439"/>
      <c r="L29" s="510"/>
      <c r="M29" s="442"/>
      <c r="N29" s="443"/>
      <c r="O29" s="511"/>
      <c r="P29" s="557">
        <f t="shared" si="0"/>
        <v>0</v>
      </c>
      <c r="Q29" s="413">
        <v>27</v>
      </c>
      <c r="R29" s="527">
        <f t="shared" si="1"/>
        <v>0</v>
      </c>
      <c r="S29" s="448">
        <f>'Balance de Energía'!K37</f>
        <v>0</v>
      </c>
      <c r="T29" s="449">
        <f t="shared" si="2"/>
        <v>0</v>
      </c>
      <c r="V29" s="455">
        <f t="shared" si="3"/>
        <v>0</v>
      </c>
      <c r="W29" s="514">
        <f t="shared" si="10"/>
        <v>0</v>
      </c>
      <c r="Y29" s="513">
        <f t="shared" si="11"/>
        <v>0</v>
      </c>
      <c r="Z29" s="448">
        <f t="shared" si="12"/>
        <v>0</v>
      </c>
      <c r="AA29" s="449">
        <f t="shared" si="13"/>
        <v>0</v>
      </c>
      <c r="AE29" s="567" t="str">
        <f t="shared" si="4"/>
        <v/>
      </c>
      <c r="AF29" s="438"/>
      <c r="AG29" s="575"/>
      <c r="AH29" s="576"/>
      <c r="AI29" s="577">
        <f t="shared" si="5"/>
        <v>0</v>
      </c>
      <c r="AJ29" s="578">
        <f t="shared" si="6"/>
        <v>0</v>
      </c>
      <c r="AL29" s="571">
        <f t="shared" si="7"/>
        <v>0</v>
      </c>
      <c r="AM29" s="579">
        <f t="shared" si="7"/>
        <v>0</v>
      </c>
      <c r="AN29" s="580">
        <f t="shared" si="8"/>
        <v>0</v>
      </c>
      <c r="AO29" s="581" t="str">
        <f t="shared" si="9"/>
        <v/>
      </c>
    </row>
    <row r="30" spans="1:41" x14ac:dyDescent="0.2">
      <c r="A30" s="438"/>
      <c r="B30" s="440"/>
      <c r="C30" s="439"/>
      <c r="D30" s="439"/>
      <c r="E30" s="439"/>
      <c r="F30" s="442"/>
      <c r="G30" s="439"/>
      <c r="H30" s="442"/>
      <c r="I30" s="439"/>
      <c r="J30" s="439"/>
      <c r="K30" s="439"/>
      <c r="L30" s="510"/>
      <c r="M30" s="442"/>
      <c r="N30" s="443"/>
      <c r="O30" s="511"/>
      <c r="P30" s="557">
        <f t="shared" si="0"/>
        <v>0</v>
      </c>
      <c r="Q30" s="413">
        <v>28</v>
      </c>
      <c r="R30" s="527">
        <f t="shared" si="1"/>
        <v>0</v>
      </c>
      <c r="S30" s="448">
        <f>'Balance de Energía'!K38</f>
        <v>0</v>
      </c>
      <c r="T30" s="449">
        <f t="shared" si="2"/>
        <v>0</v>
      </c>
      <c r="V30" s="455">
        <f t="shared" si="3"/>
        <v>0</v>
      </c>
      <c r="W30" s="514">
        <f t="shared" si="10"/>
        <v>0</v>
      </c>
      <c r="Y30" s="513">
        <f t="shared" si="11"/>
        <v>0</v>
      </c>
      <c r="Z30" s="448">
        <f t="shared" si="12"/>
        <v>0</v>
      </c>
      <c r="AA30" s="449">
        <f t="shared" si="13"/>
        <v>0</v>
      </c>
      <c r="AE30" s="567" t="str">
        <f t="shared" si="4"/>
        <v/>
      </c>
      <c r="AF30" s="438"/>
      <c r="AG30" s="575"/>
      <c r="AH30" s="576"/>
      <c r="AI30" s="577">
        <f t="shared" si="5"/>
        <v>0</v>
      </c>
      <c r="AJ30" s="578">
        <f t="shared" si="6"/>
        <v>0</v>
      </c>
      <c r="AL30" s="571">
        <f t="shared" si="7"/>
        <v>0</v>
      </c>
      <c r="AM30" s="579">
        <f t="shared" si="7"/>
        <v>0</v>
      </c>
      <c r="AN30" s="580">
        <f t="shared" si="8"/>
        <v>0</v>
      </c>
      <c r="AO30" s="581" t="str">
        <f t="shared" si="9"/>
        <v/>
      </c>
    </row>
    <row r="31" spans="1:41" x14ac:dyDescent="0.2">
      <c r="A31" s="438"/>
      <c r="B31" s="440"/>
      <c r="C31" s="439"/>
      <c r="D31" s="439"/>
      <c r="E31" s="439"/>
      <c r="F31" s="442"/>
      <c r="G31" s="439"/>
      <c r="H31" s="442"/>
      <c r="I31" s="439"/>
      <c r="J31" s="439"/>
      <c r="K31" s="439"/>
      <c r="L31" s="510"/>
      <c r="M31" s="442"/>
      <c r="N31" s="443"/>
      <c r="O31" s="511"/>
      <c r="P31" s="557">
        <f t="shared" si="0"/>
        <v>0</v>
      </c>
      <c r="Q31" s="413">
        <v>29</v>
      </c>
      <c r="R31" s="527">
        <f t="shared" si="1"/>
        <v>0</v>
      </c>
      <c r="S31" s="448">
        <f>'Balance de Energía'!K39</f>
        <v>0</v>
      </c>
      <c r="T31" s="449">
        <f t="shared" si="2"/>
        <v>0</v>
      </c>
      <c r="V31" s="455">
        <f t="shared" si="3"/>
        <v>0</v>
      </c>
      <c r="W31" s="514">
        <f t="shared" si="10"/>
        <v>0</v>
      </c>
      <c r="Y31" s="513">
        <f t="shared" si="11"/>
        <v>0</v>
      </c>
      <c r="Z31" s="448">
        <f t="shared" si="12"/>
        <v>0</v>
      </c>
      <c r="AA31" s="449">
        <f t="shared" si="13"/>
        <v>0</v>
      </c>
      <c r="AE31" s="567" t="str">
        <f t="shared" si="4"/>
        <v/>
      </c>
      <c r="AF31" s="438"/>
      <c r="AG31" s="575"/>
      <c r="AH31" s="576"/>
      <c r="AI31" s="577">
        <f t="shared" si="5"/>
        <v>0</v>
      </c>
      <c r="AJ31" s="578">
        <f t="shared" si="6"/>
        <v>0</v>
      </c>
      <c r="AL31" s="571">
        <f t="shared" si="7"/>
        <v>0</v>
      </c>
      <c r="AM31" s="579">
        <f t="shared" si="7"/>
        <v>0</v>
      </c>
      <c r="AN31" s="580">
        <f t="shared" si="8"/>
        <v>0</v>
      </c>
      <c r="AO31" s="581" t="str">
        <f t="shared" si="9"/>
        <v/>
      </c>
    </row>
    <row r="32" spans="1:41" x14ac:dyDescent="0.2">
      <c r="A32" s="438"/>
      <c r="B32" s="440"/>
      <c r="C32" s="439"/>
      <c r="D32" s="439"/>
      <c r="E32" s="439"/>
      <c r="F32" s="442"/>
      <c r="G32" s="439"/>
      <c r="H32" s="442"/>
      <c r="I32" s="439"/>
      <c r="J32" s="439"/>
      <c r="K32" s="439"/>
      <c r="L32" s="510"/>
      <c r="M32" s="442"/>
      <c r="N32" s="443"/>
      <c r="O32" s="511"/>
      <c r="P32" s="557">
        <f t="shared" si="0"/>
        <v>0</v>
      </c>
      <c r="Q32" s="413">
        <v>30</v>
      </c>
      <c r="R32" s="527">
        <f t="shared" si="1"/>
        <v>0</v>
      </c>
      <c r="S32" s="448">
        <f>'Balance de Energía'!K40</f>
        <v>0</v>
      </c>
      <c r="T32" s="449">
        <f t="shared" si="2"/>
        <v>0</v>
      </c>
      <c r="V32" s="455">
        <f t="shared" si="3"/>
        <v>0</v>
      </c>
      <c r="W32" s="514">
        <f t="shared" si="10"/>
        <v>0</v>
      </c>
      <c r="Y32" s="513">
        <f t="shared" si="11"/>
        <v>0</v>
      </c>
      <c r="Z32" s="448">
        <f t="shared" si="12"/>
        <v>0</v>
      </c>
      <c r="AA32" s="449">
        <f t="shared" si="13"/>
        <v>0</v>
      </c>
      <c r="AE32" s="567" t="str">
        <f t="shared" si="4"/>
        <v/>
      </c>
      <c r="AF32" s="438"/>
      <c r="AG32" s="575"/>
      <c r="AH32" s="576"/>
      <c r="AI32" s="577">
        <f t="shared" si="5"/>
        <v>0</v>
      </c>
      <c r="AJ32" s="578">
        <f t="shared" si="6"/>
        <v>0</v>
      </c>
      <c r="AL32" s="571">
        <f t="shared" si="7"/>
        <v>0</v>
      </c>
      <c r="AM32" s="579">
        <f t="shared" si="7"/>
        <v>0</v>
      </c>
      <c r="AN32" s="580">
        <f t="shared" si="8"/>
        <v>0</v>
      </c>
      <c r="AO32" s="581" t="str">
        <f t="shared" si="9"/>
        <v/>
      </c>
    </row>
    <row r="33" spans="1:41" ht="13.5" thickBot="1" x14ac:dyDescent="0.25">
      <c r="A33" s="438"/>
      <c r="B33" s="440"/>
      <c r="C33" s="439"/>
      <c r="D33" s="439"/>
      <c r="E33" s="439"/>
      <c r="F33" s="442"/>
      <c r="G33" s="439"/>
      <c r="H33" s="442"/>
      <c r="I33" s="439"/>
      <c r="J33" s="439"/>
      <c r="K33" s="439"/>
      <c r="L33" s="510"/>
      <c r="M33" s="442"/>
      <c r="N33" s="443"/>
      <c r="O33" s="511"/>
      <c r="P33" s="557">
        <f t="shared" si="0"/>
        <v>0</v>
      </c>
      <c r="Q33" s="413">
        <v>31</v>
      </c>
      <c r="R33" s="528">
        <f t="shared" si="1"/>
        <v>0</v>
      </c>
      <c r="S33" s="466">
        <f>'Balance de Energía'!K41</f>
        <v>0</v>
      </c>
      <c r="T33" s="467">
        <f t="shared" si="2"/>
        <v>0</v>
      </c>
      <c r="V33" s="468">
        <f t="shared" si="3"/>
        <v>0</v>
      </c>
      <c r="W33" s="515">
        <f t="shared" si="10"/>
        <v>0</v>
      </c>
      <c r="Y33" s="513">
        <f t="shared" si="11"/>
        <v>0</v>
      </c>
      <c r="Z33" s="448">
        <f t="shared" si="12"/>
        <v>0</v>
      </c>
      <c r="AA33" s="449">
        <f t="shared" si="13"/>
        <v>0</v>
      </c>
      <c r="AE33" s="567" t="str">
        <f t="shared" si="4"/>
        <v/>
      </c>
      <c r="AF33" s="438"/>
      <c r="AG33" s="575"/>
      <c r="AH33" s="576"/>
      <c r="AI33" s="577">
        <f t="shared" si="5"/>
        <v>0</v>
      </c>
      <c r="AJ33" s="578">
        <f t="shared" si="6"/>
        <v>0</v>
      </c>
      <c r="AL33" s="571">
        <f t="shared" si="7"/>
        <v>0</v>
      </c>
      <c r="AM33" s="582">
        <f t="shared" si="7"/>
        <v>0</v>
      </c>
      <c r="AN33" s="580">
        <f t="shared" si="8"/>
        <v>0</v>
      </c>
      <c r="AO33" s="581" t="str">
        <f t="shared" si="9"/>
        <v/>
      </c>
    </row>
    <row r="34" spans="1:41" ht="13.5" thickBot="1" x14ac:dyDescent="0.25">
      <c r="A34" s="457"/>
      <c r="B34" s="459"/>
      <c r="C34" s="458"/>
      <c r="D34" s="458"/>
      <c r="E34" s="458"/>
      <c r="F34" s="461"/>
      <c r="G34" s="458"/>
      <c r="H34" s="461"/>
      <c r="I34" s="458"/>
      <c r="J34" s="458"/>
      <c r="K34" s="458"/>
      <c r="L34" s="516"/>
      <c r="M34" s="461"/>
      <c r="N34" s="462"/>
      <c r="O34" s="517"/>
      <c r="R34" s="518"/>
      <c r="S34" s="519"/>
      <c r="T34" s="520"/>
      <c r="V34" s="521"/>
      <c r="W34" s="522"/>
      <c r="Y34" s="523"/>
      <c r="Z34" s="524"/>
      <c r="AA34" s="525"/>
      <c r="AE34" s="567" t="str">
        <f t="shared" si="4"/>
        <v/>
      </c>
      <c r="AF34" s="457"/>
      <c r="AG34" s="583"/>
      <c r="AH34" s="584"/>
      <c r="AI34" s="585">
        <f t="shared" si="5"/>
        <v>0</v>
      </c>
      <c r="AJ34" s="586">
        <f t="shared" si="6"/>
        <v>0</v>
      </c>
      <c r="AL34" s="587"/>
      <c r="AM34" s="588"/>
      <c r="AN34" s="589"/>
      <c r="AO34" s="589"/>
    </row>
    <row r="35" spans="1:41" ht="13.5" thickBot="1" x14ac:dyDescent="0.25">
      <c r="AE35" s="567"/>
    </row>
    <row r="36" spans="1:41" ht="13.5" thickBot="1" x14ac:dyDescent="0.25">
      <c r="D36" s="473" t="s">
        <v>164</v>
      </c>
      <c r="E36" s="474">
        <f>COUNT(E3:E34)</f>
        <v>0</v>
      </c>
      <c r="K36" s="473" t="s">
        <v>165</v>
      </c>
      <c r="L36" s="475">
        <f>MAX(L3:L34)</f>
        <v>0</v>
      </c>
      <c r="M36" s="475">
        <f>MAX(M3:M34)</f>
        <v>0</v>
      </c>
      <c r="N36" s="473" t="s">
        <v>174</v>
      </c>
      <c r="O36" s="475">
        <f>SUM(O3:O33)</f>
        <v>0</v>
      </c>
      <c r="Q36" s="473" t="s">
        <v>167</v>
      </c>
      <c r="R36" s="477">
        <f>AVERAGE(R3:R33)</f>
        <v>0</v>
      </c>
      <c r="S36" s="477">
        <f>AVERAGE(S3:S33)</f>
        <v>0</v>
      </c>
      <c r="T36" s="478">
        <f>AVERAGE(T3:T33)</f>
        <v>0</v>
      </c>
      <c r="V36" s="479">
        <f>SUM(V3:V33)</f>
        <v>0</v>
      </c>
      <c r="W36" s="480">
        <f>SUM(W3:W33)</f>
        <v>0</v>
      </c>
      <c r="Y36" s="481">
        <f>SUM(Y3:Y33)</f>
        <v>0</v>
      </c>
      <c r="Z36" s="482">
        <f>SUM(Z3:Z33)</f>
        <v>0</v>
      </c>
      <c r="AA36" s="483">
        <f>SUM(AA3:AA33)</f>
        <v>0</v>
      </c>
      <c r="AF36" s="590" t="s">
        <v>217</v>
      </c>
      <c r="AG36" s="474">
        <f>COUNT(AG3:AG34)</f>
        <v>0</v>
      </c>
      <c r="AJ36" s="591">
        <f>SUM(AJ3:AJ33)</f>
        <v>0</v>
      </c>
      <c r="AK36" s="592" t="s">
        <v>172</v>
      </c>
      <c r="AL36" s="593"/>
      <c r="AM36" s="593"/>
      <c r="AN36" s="591">
        <f>SUM(AN3:AN33)</f>
        <v>0</v>
      </c>
      <c r="AO36" s="594" t="s">
        <v>172</v>
      </c>
    </row>
    <row r="37" spans="1:41" ht="13.5" thickBot="1" x14ac:dyDescent="0.25">
      <c r="K37" s="473" t="s">
        <v>167</v>
      </c>
      <c r="L37" s="484" t="e">
        <f>AVERAGE(L3:L34)</f>
        <v>#DIV/0!</v>
      </c>
      <c r="M37" s="484" t="e">
        <f>AVERAGE(M3:M34)</f>
        <v>#DIV/0!</v>
      </c>
      <c r="N37" s="473" t="s">
        <v>198</v>
      </c>
      <c r="O37" s="487">
        <f>O36*35.31467</f>
        <v>0</v>
      </c>
      <c r="R37" s="485" t="s">
        <v>169</v>
      </c>
      <c r="S37" s="485" t="s">
        <v>170</v>
      </c>
      <c r="T37" s="485" t="s">
        <v>171</v>
      </c>
      <c r="V37" s="486" t="s">
        <v>172</v>
      </c>
      <c r="W37" s="486" t="s">
        <v>172</v>
      </c>
      <c r="Y37" s="486" t="s">
        <v>172</v>
      </c>
      <c r="Z37" s="486" t="s">
        <v>172</v>
      </c>
      <c r="AA37" s="486" t="s">
        <v>172</v>
      </c>
      <c r="AF37" s="590" t="s">
        <v>218</v>
      </c>
      <c r="AG37" s="595">
        <f>-COUNT(AG3:AG34)+COUNT(E3:E34)</f>
        <v>0</v>
      </c>
      <c r="AN37" s="596" t="str">
        <f>IFERROR(AN36/SUM(AM3:AM33),"")</f>
        <v/>
      </c>
      <c r="AO37" s="594" t="s">
        <v>219</v>
      </c>
    </row>
    <row r="38" spans="1:41" ht="13.5" thickBot="1" x14ac:dyDescent="0.25">
      <c r="K38" s="473" t="s">
        <v>173</v>
      </c>
      <c r="L38" s="487">
        <f>MIN(L3:L34)</f>
        <v>0</v>
      </c>
      <c r="M38" s="487">
        <f>MIN(M3:M34)</f>
        <v>0</v>
      </c>
      <c r="V38" s="488" t="s">
        <v>174</v>
      </c>
      <c r="W38" s="488" t="s">
        <v>175</v>
      </c>
      <c r="Y38" s="488" t="s">
        <v>176</v>
      </c>
      <c r="Z38" s="488" t="s">
        <v>177</v>
      </c>
      <c r="AA38" s="488" t="s">
        <v>178</v>
      </c>
    </row>
    <row r="39" spans="1:41" ht="13.5" thickBot="1" x14ac:dyDescent="0.25">
      <c r="L39" s="526" t="s">
        <v>199</v>
      </c>
      <c r="M39" s="488" t="s">
        <v>179</v>
      </c>
    </row>
    <row r="40" spans="1:41" ht="13.5" thickBot="1" x14ac:dyDescent="0.25">
      <c r="AF40" s="590" t="s">
        <v>220</v>
      </c>
      <c r="AG40" s="474">
        <v>1</v>
      </c>
      <c r="AH40" s="558" t="s">
        <v>174</v>
      </c>
    </row>
    <row r="41" spans="1:41" ht="13.5" thickBot="1" x14ac:dyDescent="0.25">
      <c r="AF41" s="590" t="s">
        <v>221</v>
      </c>
      <c r="AG41" s="597">
        <v>0.01</v>
      </c>
    </row>
    <row r="42" spans="1:41" x14ac:dyDescent="0.2">
      <c r="Y42" s="552"/>
      <c r="Z42" s="553" t="s">
        <v>205</v>
      </c>
      <c r="AA42" s="554">
        <f>AA36</f>
        <v>0</v>
      </c>
      <c r="AB42" s="413" t="s">
        <v>14</v>
      </c>
    </row>
    <row r="43" spans="1:41" x14ac:dyDescent="0.2">
      <c r="K43" s="490" t="s">
        <v>180</v>
      </c>
      <c r="L43" s="491">
        <v>0.1</v>
      </c>
      <c r="M43" s="490"/>
      <c r="Y43" s="552"/>
      <c r="Z43" s="553" t="s">
        <v>206</v>
      </c>
      <c r="AA43" s="555" t="e">
        <f>TOTAL!K23</f>
        <v>#DIV/0!</v>
      </c>
      <c r="AB43" s="413" t="s">
        <v>14</v>
      </c>
    </row>
    <row r="44" spans="1:41" x14ac:dyDescent="0.2">
      <c r="K44" s="492" t="s">
        <v>181</v>
      </c>
      <c r="L44" s="493" t="e">
        <f>L37*(1+$L$43)</f>
        <v>#DIV/0!</v>
      </c>
      <c r="M44" s="493" t="e">
        <f>M37*(1+$L$43)</f>
        <v>#DIV/0!</v>
      </c>
      <c r="Y44" s="552"/>
      <c r="Z44" s="553" t="s">
        <v>207</v>
      </c>
      <c r="AA44" s="554" t="e">
        <f>AA43-AA42</f>
        <v>#DIV/0!</v>
      </c>
      <c r="AB44" s="413" t="s">
        <v>14</v>
      </c>
    </row>
    <row r="45" spans="1:41" x14ac:dyDescent="0.2">
      <c r="K45" s="492" t="s">
        <v>182</v>
      </c>
      <c r="L45" s="493" t="e">
        <f>L37*(1-$L$43)</f>
        <v>#DIV/0!</v>
      </c>
      <c r="M45" s="493" t="e">
        <f>M37*(1-$L$43)</f>
        <v>#DIV/0!</v>
      </c>
      <c r="Y45" s="552"/>
      <c r="Z45" s="553"/>
      <c r="AA45" s="556" t="e">
        <f>AA44/AA43</f>
        <v>#DIV/0!</v>
      </c>
    </row>
    <row r="47" spans="1:41" x14ac:dyDescent="0.2">
      <c r="A47" s="473" t="s">
        <v>183</v>
      </c>
      <c r="B47" s="437" t="s">
        <v>184</v>
      </c>
    </row>
    <row r="48" spans="1:41" x14ac:dyDescent="0.2">
      <c r="A48" s="473" t="s">
        <v>185</v>
      </c>
      <c r="B48" s="494">
        <v>40558</v>
      </c>
    </row>
  </sheetData>
  <conditionalFormatting sqref="L3:L34">
    <cfRule type="cellIs" dxfId="46" priority="46" stopIfTrue="1" operator="lessThan">
      <formula>$L$45</formula>
    </cfRule>
    <cfRule type="cellIs" dxfId="45" priority="47" stopIfTrue="1" operator="greaterThan">
      <formula>$L$44</formula>
    </cfRule>
  </conditionalFormatting>
  <conditionalFormatting sqref="M3:M34">
    <cfRule type="cellIs" dxfId="44" priority="44" stopIfTrue="1" operator="lessThan">
      <formula>$M$45</formula>
    </cfRule>
    <cfRule type="cellIs" dxfId="43" priority="45" stopIfTrue="1" operator="greaterThan">
      <formula>$M$44</formula>
    </cfRule>
  </conditionalFormatting>
  <conditionalFormatting sqref="O3:O34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M54"/>
  <sheetViews>
    <sheetView tabSelected="1" zoomScale="85" zoomScaleNormal="85" workbookViewId="0">
      <pane ySplit="10" topLeftCell="A11" activePane="bottomLeft" state="frozen"/>
      <selection pane="bottomLeft" activeCell="A41" sqref="A39:J41"/>
    </sheetView>
  </sheetViews>
  <sheetFormatPr baseColWidth="10" defaultRowHeight="12.75" x14ac:dyDescent="0.2"/>
  <cols>
    <col min="1" max="1" width="18" style="101" bestFit="1" customWidth="1"/>
    <col min="2" max="2" width="14.5703125" style="101" bestFit="1" customWidth="1"/>
    <col min="3" max="5" width="14.5703125" style="101" customWidth="1"/>
    <col min="6" max="6" width="12.85546875" style="101" bestFit="1" customWidth="1"/>
    <col min="7" max="7" width="13.140625" style="101" bestFit="1" customWidth="1"/>
    <col min="8" max="8" width="13.140625" style="176" bestFit="1" customWidth="1"/>
    <col min="9" max="9" width="12.140625" style="101" bestFit="1" customWidth="1"/>
    <col min="10" max="10" width="11.42578125" style="101"/>
    <col min="11" max="11" width="12.42578125" style="101" bestFit="1" customWidth="1"/>
    <col min="12" max="16384" width="11.42578125" style="101"/>
  </cols>
  <sheetData>
    <row r="1" spans="1:13" x14ac:dyDescent="0.2">
      <c r="A1" s="653" t="s">
        <v>0</v>
      </c>
      <c r="B1" s="653"/>
      <c r="C1" s="653"/>
      <c r="D1" s="653"/>
      <c r="E1" s="653"/>
      <c r="F1" s="653"/>
      <c r="G1" s="653"/>
      <c r="H1" s="653"/>
      <c r="I1" s="653"/>
      <c r="J1" s="653"/>
    </row>
    <row r="2" spans="1:13" x14ac:dyDescent="0.2">
      <c r="A2" s="654" t="s">
        <v>7</v>
      </c>
      <c r="B2" s="654"/>
      <c r="C2" s="654"/>
      <c r="D2" s="654"/>
      <c r="E2" s="654"/>
      <c r="F2" s="654"/>
      <c r="G2" s="654"/>
      <c r="H2" s="654"/>
      <c r="I2" s="654"/>
      <c r="J2" s="654"/>
    </row>
    <row r="3" spans="1:13" x14ac:dyDescent="0.2">
      <c r="A3" s="654" t="s">
        <v>8</v>
      </c>
      <c r="B3" s="654"/>
      <c r="C3" s="654"/>
      <c r="D3" s="654"/>
      <c r="E3" s="654"/>
      <c r="F3" s="654"/>
      <c r="G3" s="654"/>
      <c r="H3" s="654"/>
      <c r="I3" s="654"/>
      <c r="J3" s="654"/>
    </row>
    <row r="4" spans="1:13" x14ac:dyDescent="0.2">
      <c r="A4" s="654"/>
      <c r="B4" s="654"/>
      <c r="C4" s="654"/>
      <c r="D4" s="654"/>
      <c r="E4" s="654"/>
      <c r="F4" s="654"/>
      <c r="G4" s="654"/>
      <c r="H4" s="654"/>
      <c r="I4" s="654"/>
      <c r="J4" s="654"/>
    </row>
    <row r="5" spans="1:13" x14ac:dyDescent="0.2">
      <c r="A5" s="149"/>
      <c r="B5" s="149"/>
      <c r="C5" s="149"/>
      <c r="D5" s="149"/>
      <c r="E5" s="149"/>
      <c r="F5" s="149"/>
      <c r="G5" s="149"/>
      <c r="H5" s="148"/>
      <c r="I5" s="150"/>
      <c r="J5" s="151"/>
    </row>
    <row r="6" spans="1:13" x14ac:dyDescent="0.2">
      <c r="A6" s="651" t="s">
        <v>1</v>
      </c>
      <c r="B6" s="651"/>
      <c r="C6" s="651"/>
      <c r="D6" s="651"/>
      <c r="E6" s="651"/>
      <c r="F6" s="651"/>
      <c r="G6" s="651"/>
      <c r="H6" s="651"/>
      <c r="I6" s="651"/>
      <c r="J6" s="651"/>
    </row>
    <row r="7" spans="1:13" x14ac:dyDescent="0.2">
      <c r="A7" s="652" t="s">
        <v>153</v>
      </c>
      <c r="B7" s="652"/>
      <c r="C7" s="652"/>
      <c r="D7" s="652"/>
      <c r="E7" s="652"/>
      <c r="F7" s="652"/>
      <c r="G7" s="652"/>
      <c r="H7" s="652"/>
      <c r="I7" s="652"/>
      <c r="J7" s="652"/>
    </row>
    <row r="8" spans="1:13" ht="13.5" thickBot="1" x14ac:dyDescent="0.25">
      <c r="A8" s="152"/>
      <c r="B8" s="152"/>
      <c r="C8" s="152"/>
      <c r="D8" s="152"/>
      <c r="E8" s="152"/>
      <c r="F8" s="152"/>
      <c r="G8" s="153"/>
      <c r="H8" s="154"/>
      <c r="I8" s="153"/>
      <c r="J8" s="152"/>
    </row>
    <row r="9" spans="1:13" ht="24" x14ac:dyDescent="0.2">
      <c r="A9" s="189" t="s">
        <v>37</v>
      </c>
      <c r="B9" s="188" t="s">
        <v>59</v>
      </c>
      <c r="C9" s="188" t="s">
        <v>148</v>
      </c>
      <c r="D9" s="188" t="s">
        <v>231</v>
      </c>
      <c r="E9" s="188" t="s">
        <v>233</v>
      </c>
      <c r="F9" s="185" t="s">
        <v>45</v>
      </c>
      <c r="G9" s="186" t="s">
        <v>46</v>
      </c>
      <c r="H9" s="187" t="s">
        <v>47</v>
      </c>
      <c r="I9" s="647" t="s">
        <v>135</v>
      </c>
      <c r="J9" s="648"/>
    </row>
    <row r="10" spans="1:13" ht="13.5" thickBot="1" x14ac:dyDescent="0.25">
      <c r="A10" s="190"/>
      <c r="B10" s="649" t="s">
        <v>134</v>
      </c>
      <c r="C10" s="649"/>
      <c r="D10" s="649"/>
      <c r="E10" s="649"/>
      <c r="F10" s="650"/>
      <c r="G10" s="650"/>
      <c r="H10" s="650"/>
      <c r="I10" s="346" t="s">
        <v>48</v>
      </c>
      <c r="J10" s="347" t="s">
        <v>58</v>
      </c>
    </row>
    <row r="11" spans="1:13" x14ac:dyDescent="0.2">
      <c r="A11" s="293">
        <f>'Comparativo vs. Proveedor'!A17</f>
        <v>20150201</v>
      </c>
      <c r="B11" s="530">
        <f>PROTEINOL!O3</f>
        <v>0</v>
      </c>
      <c r="C11" s="530">
        <f>SANIVEX!O3</f>
        <v>8100</v>
      </c>
      <c r="D11" s="530">
        <f>COVEMEX!O3</f>
        <v>0</v>
      </c>
      <c r="E11" s="530">
        <f>'HONDA DE MEXICO SA D'!O3</f>
        <v>0</v>
      </c>
      <c r="F11" s="530">
        <f>SUM(B11:E11)</f>
        <v>8100</v>
      </c>
      <c r="G11" s="529">
        <f>'Comparativo vs. Proveedor'!C17</f>
        <v>76911.94828656</v>
      </c>
      <c r="H11" s="530">
        <f>'Comparativo vs. Proveedor'!I17</f>
        <v>76903.384699999995</v>
      </c>
      <c r="I11" s="183">
        <f>(G11-F11)/G11</f>
        <v>0.894684763805217</v>
      </c>
      <c r="J11" s="184">
        <f>(H11-G11)/H11</f>
        <v>-1.1135513207138731E-4</v>
      </c>
      <c r="K11" s="157"/>
      <c r="L11" s="157"/>
      <c r="M11" s="118"/>
    </row>
    <row r="12" spans="1:13" x14ac:dyDescent="0.2">
      <c r="A12" s="289">
        <f>'Comparativo vs. Proveedor'!A18</f>
        <v>20150202</v>
      </c>
      <c r="B12" s="530">
        <f>PROTEINOL!O4</f>
        <v>0</v>
      </c>
      <c r="C12" s="530">
        <f>SANIVEX!O4</f>
        <v>8954</v>
      </c>
      <c r="D12" s="530">
        <f>COVEMEX!O4</f>
        <v>0</v>
      </c>
      <c r="E12" s="530">
        <f>'HONDA DE MEXICO SA D'!O4</f>
        <v>0</v>
      </c>
      <c r="F12" s="530">
        <f t="shared" ref="F12:F38" si="0">SUM(B12:E12)</f>
        <v>8954</v>
      </c>
      <c r="G12" s="540">
        <f>'Comparativo vs. Proveedor'!C18</f>
        <v>93752.62710672</v>
      </c>
      <c r="H12" s="531">
        <f>'Comparativo vs. Proveedor'!I18</f>
        <v>93742.1872</v>
      </c>
      <c r="I12" s="155">
        <f t="shared" ref="I12:I42" si="1">(G12-F12)/G12</f>
        <v>0.90449334299925777</v>
      </c>
      <c r="J12" s="156">
        <f t="shared" ref="J12:J42" si="2">(H12-G12)/H12</f>
        <v>-1.113682860602091E-4</v>
      </c>
      <c r="K12" s="157"/>
    </row>
    <row r="13" spans="1:13" x14ac:dyDescent="0.2">
      <c r="A13" s="289">
        <f>'Comparativo vs. Proveedor'!A19</f>
        <v>20150203</v>
      </c>
      <c r="B13" s="530">
        <f>PROTEINOL!O5</f>
        <v>0</v>
      </c>
      <c r="C13" s="530">
        <f>SANIVEX!O5</f>
        <v>11560</v>
      </c>
      <c r="D13" s="530">
        <f>COVEMEX!O5</f>
        <v>0</v>
      </c>
      <c r="E13" s="530">
        <f>'HONDA DE MEXICO SA D'!O5</f>
        <v>0</v>
      </c>
      <c r="F13" s="530">
        <f t="shared" si="0"/>
        <v>11560</v>
      </c>
      <c r="G13" s="540">
        <f>'Comparativo vs. Proveedor'!C19</f>
        <v>121300.27101119999</v>
      </c>
      <c r="H13" s="531">
        <f>'Comparativo vs. Proveedor'!I19</f>
        <v>121286.76549999999</v>
      </c>
      <c r="I13" s="155">
        <f t="shared" si="1"/>
        <v>0.90469930608042393</v>
      </c>
      <c r="J13" s="156">
        <f t="shared" si="2"/>
        <v>-1.1135189519088356E-4</v>
      </c>
      <c r="K13" s="157"/>
    </row>
    <row r="14" spans="1:13" x14ac:dyDescent="0.2">
      <c r="A14" s="289">
        <f>'Comparativo vs. Proveedor'!A20</f>
        <v>20150204</v>
      </c>
      <c r="B14" s="530">
        <f>PROTEINOL!O6</f>
        <v>0</v>
      </c>
      <c r="C14" s="530">
        <f>SANIVEX!O6</f>
        <v>10904</v>
      </c>
      <c r="D14" s="530">
        <f>COVEMEX!O6</f>
        <v>0</v>
      </c>
      <c r="E14" s="530">
        <f>'HONDA DE MEXICO SA D'!O6</f>
        <v>0</v>
      </c>
      <c r="F14" s="530">
        <f t="shared" si="0"/>
        <v>10904</v>
      </c>
      <c r="G14" s="540">
        <f>'Comparativo vs. Proveedor'!C20</f>
        <v>120926.91162911999</v>
      </c>
      <c r="H14" s="531">
        <f>'Comparativo vs. Proveedor'!I20</f>
        <v>120913.44749999999</v>
      </c>
      <c r="I14" s="155">
        <f t="shared" si="1"/>
        <v>0.9098298314816613</v>
      </c>
      <c r="J14" s="156">
        <f t="shared" si="2"/>
        <v>-1.1135344660481251E-4</v>
      </c>
      <c r="K14" s="157"/>
    </row>
    <row r="15" spans="1:13" x14ac:dyDescent="0.2">
      <c r="A15" s="289">
        <f>'Comparativo vs. Proveedor'!A21</f>
        <v>20150205</v>
      </c>
      <c r="B15" s="530">
        <f>PROTEINOL!O7</f>
        <v>0</v>
      </c>
      <c r="C15" s="530">
        <f>SANIVEX!O7</f>
        <v>11629</v>
      </c>
      <c r="D15" s="530">
        <f>COVEMEX!O7</f>
        <v>0</v>
      </c>
      <c r="E15" s="530">
        <f>'HONDA DE MEXICO SA D'!O7</f>
        <v>0</v>
      </c>
      <c r="F15" s="530">
        <f t="shared" si="0"/>
        <v>11629</v>
      </c>
      <c r="G15" s="540">
        <f>'Comparativo vs. Proveedor'!C21</f>
        <v>122290.24030896</v>
      </c>
      <c r="H15" s="531">
        <f>'Comparativo vs. Proveedor'!I21</f>
        <v>122276.62330000001</v>
      </c>
      <c r="I15" s="155">
        <f t="shared" si="1"/>
        <v>0.90490655696955102</v>
      </c>
      <c r="J15" s="156">
        <f t="shared" si="2"/>
        <v>-1.113623241507269E-4</v>
      </c>
      <c r="K15" s="157"/>
    </row>
    <row r="16" spans="1:13" x14ac:dyDescent="0.2">
      <c r="A16" s="289">
        <f>'Comparativo vs. Proveedor'!A22</f>
        <v>20150206</v>
      </c>
      <c r="B16" s="530">
        <f>PROTEINOL!O8</f>
        <v>0</v>
      </c>
      <c r="C16" s="530">
        <f>SANIVEX!O8</f>
        <v>12039</v>
      </c>
      <c r="D16" s="530">
        <f>COVEMEX!O8</f>
        <v>0</v>
      </c>
      <c r="E16" s="530">
        <f>'HONDA DE MEXICO SA D'!O8</f>
        <v>0</v>
      </c>
      <c r="F16" s="530">
        <f t="shared" si="0"/>
        <v>12039</v>
      </c>
      <c r="G16" s="540">
        <f>'Comparativo vs. Proveedor'!C22</f>
        <v>121398.34008431999</v>
      </c>
      <c r="H16" s="531">
        <f>'Comparativo vs. Proveedor'!I22</f>
        <v>121384.8239</v>
      </c>
      <c r="I16" s="155">
        <f t="shared" si="1"/>
        <v>0.90083060450712882</v>
      </c>
      <c r="J16" s="156">
        <f t="shared" si="2"/>
        <v>-1.1134986966018415E-4</v>
      </c>
      <c r="K16" s="157"/>
    </row>
    <row r="17" spans="1:12" x14ac:dyDescent="0.2">
      <c r="A17" s="289">
        <f>'Comparativo vs. Proveedor'!A23</f>
        <v>20150207</v>
      </c>
      <c r="B17" s="530">
        <f>PROTEINOL!O9</f>
        <v>0</v>
      </c>
      <c r="C17" s="530">
        <f>SANIVEX!O9</f>
        <v>10165</v>
      </c>
      <c r="D17" s="530">
        <f>COVEMEX!O9</f>
        <v>0</v>
      </c>
      <c r="E17" s="530">
        <f>'HONDA DE MEXICO SA D'!O9</f>
        <v>0</v>
      </c>
      <c r="F17" s="530">
        <f t="shared" si="0"/>
        <v>10165</v>
      </c>
      <c r="G17" s="540">
        <f>'Comparativo vs. Proveedor'!C23</f>
        <v>112098.04101120001</v>
      </c>
      <c r="H17" s="531">
        <f>'Comparativo vs. Proveedor'!I23</f>
        <v>112085.5601</v>
      </c>
      <c r="I17" s="155">
        <f t="shared" si="1"/>
        <v>0.90932044923974731</v>
      </c>
      <c r="J17" s="156">
        <f t="shared" si="2"/>
        <v>-1.1135164234244247E-4</v>
      </c>
      <c r="K17" s="157"/>
    </row>
    <row r="18" spans="1:12" x14ac:dyDescent="0.2">
      <c r="A18" s="289">
        <f>'Comparativo vs. Proveedor'!A24</f>
        <v>20150208</v>
      </c>
      <c r="B18" s="530">
        <f>PROTEINOL!O10</f>
        <v>0</v>
      </c>
      <c r="C18" s="530">
        <f>SANIVEX!O10</f>
        <v>10052</v>
      </c>
      <c r="D18" s="530">
        <f>COVEMEX!O10</f>
        <v>0</v>
      </c>
      <c r="E18" s="530">
        <f>'HONDA DE MEXICO SA D'!O10</f>
        <v>0</v>
      </c>
      <c r="F18" s="530">
        <f t="shared" si="0"/>
        <v>10052</v>
      </c>
      <c r="G18" s="540">
        <f>'Comparativo vs. Proveedor'!C24</f>
        <v>93276.14449440001</v>
      </c>
      <c r="H18" s="531">
        <f>'Comparativo vs. Proveedor'!I24</f>
        <v>93265.759099999996</v>
      </c>
      <c r="I18" s="155">
        <f t="shared" si="1"/>
        <v>0.89223396770432029</v>
      </c>
      <c r="J18" s="156">
        <f t="shared" si="2"/>
        <v>-1.1135270328824006E-4</v>
      </c>
      <c r="K18" s="157"/>
    </row>
    <row r="19" spans="1:12" x14ac:dyDescent="0.2">
      <c r="A19" s="289">
        <f>'Comparativo vs. Proveedor'!A25</f>
        <v>20150209</v>
      </c>
      <c r="B19" s="530">
        <f>PROTEINOL!O11</f>
        <v>0</v>
      </c>
      <c r="C19" s="530">
        <f>SANIVEX!O11</f>
        <v>11421</v>
      </c>
      <c r="D19" s="530">
        <f>COVEMEX!O11</f>
        <v>0</v>
      </c>
      <c r="E19" s="530">
        <f>'HONDA DE MEXICO SA D'!O11</f>
        <v>0</v>
      </c>
      <c r="F19" s="530">
        <f t="shared" si="0"/>
        <v>11421</v>
      </c>
      <c r="G19" s="540">
        <f>'Comparativo vs. Proveedor'!C25</f>
        <v>125125.06126416</v>
      </c>
      <c r="H19" s="531">
        <f>'Comparativo vs. Proveedor'!I25</f>
        <v>125111.1283</v>
      </c>
      <c r="I19" s="155">
        <f t="shared" si="1"/>
        <v>0.90872332141449785</v>
      </c>
      <c r="J19" s="156">
        <f t="shared" si="2"/>
        <v>-1.1136470711538786E-4</v>
      </c>
      <c r="K19" s="157"/>
      <c r="L19" s="118"/>
    </row>
    <row r="20" spans="1:12" x14ac:dyDescent="0.2">
      <c r="A20" s="289">
        <f>'Comparativo vs. Proveedor'!A26</f>
        <v>20150210</v>
      </c>
      <c r="B20" s="530">
        <f>PROTEINOL!O12</f>
        <v>0</v>
      </c>
      <c r="C20" s="530">
        <f>SANIVEX!O12</f>
        <v>11538</v>
      </c>
      <c r="D20" s="530">
        <f>COVEMEX!O12</f>
        <v>0</v>
      </c>
      <c r="E20" s="530">
        <f>'HONDA DE MEXICO SA D'!O12</f>
        <v>0</v>
      </c>
      <c r="F20" s="530">
        <f t="shared" si="0"/>
        <v>11538</v>
      </c>
      <c r="G20" s="540">
        <f>'Comparativo vs. Proveedor'!C26</f>
        <v>111980.80617984</v>
      </c>
      <c r="H20" s="531">
        <f>'Comparativo vs. Proveedor'!I26</f>
        <v>111968.33689999999</v>
      </c>
      <c r="I20" s="155">
        <f t="shared" si="1"/>
        <v>0.89696448531125872</v>
      </c>
      <c r="J20" s="156">
        <f t="shared" si="2"/>
        <v>-1.1136433910903694E-4</v>
      </c>
      <c r="K20" s="157"/>
      <c r="L20" s="118"/>
    </row>
    <row r="21" spans="1:12" x14ac:dyDescent="0.2">
      <c r="A21" s="289">
        <f>'Comparativo vs. Proveedor'!A27</f>
        <v>20150211</v>
      </c>
      <c r="B21" s="530">
        <f>PROTEINOL!O13</f>
        <v>0</v>
      </c>
      <c r="C21" s="530">
        <f>SANIVEX!O13</f>
        <v>11490</v>
      </c>
      <c r="D21" s="530">
        <f>COVEMEX!O13</f>
        <v>0</v>
      </c>
      <c r="E21" s="530">
        <f>'HONDA DE MEXICO SA D'!O13</f>
        <v>0</v>
      </c>
      <c r="F21" s="530">
        <f t="shared" si="0"/>
        <v>11490</v>
      </c>
      <c r="G21" s="540">
        <f>'Comparativo vs. Proveedor'!C27</f>
        <v>119752.14328655999</v>
      </c>
      <c r="H21" s="531">
        <f>'Comparativo vs. Proveedor'!I27</f>
        <v>119738.80809999999</v>
      </c>
      <c r="I21" s="155">
        <f t="shared" si="1"/>
        <v>0.90405182166547871</v>
      </c>
      <c r="J21" s="156">
        <f t="shared" si="2"/>
        <v>-1.1136896025272833E-4</v>
      </c>
      <c r="K21" s="157"/>
      <c r="L21" s="118"/>
    </row>
    <row r="22" spans="1:12" x14ac:dyDescent="0.2">
      <c r="A22" s="289">
        <f>'Comparativo vs. Proveedor'!A28</f>
        <v>20150212</v>
      </c>
      <c r="B22" s="530">
        <f>PROTEINOL!O14</f>
        <v>0</v>
      </c>
      <c r="C22" s="530">
        <f>SANIVEX!O14</f>
        <v>12320</v>
      </c>
      <c r="D22" s="530">
        <f>COVEMEX!O14</f>
        <v>0</v>
      </c>
      <c r="E22" s="530">
        <f>'HONDA DE MEXICO SA D'!O14</f>
        <v>0</v>
      </c>
      <c r="F22" s="530">
        <f t="shared" si="0"/>
        <v>12320</v>
      </c>
      <c r="G22" s="540">
        <f>'Comparativo vs. Proveedor'!C28</f>
        <v>123650.3055336</v>
      </c>
      <c r="H22" s="531">
        <f>'Comparativo vs. Proveedor'!I28</f>
        <v>123636.537</v>
      </c>
      <c r="I22" s="155">
        <f t="shared" si="1"/>
        <v>0.90036417664449497</v>
      </c>
      <c r="J22" s="156">
        <f t="shared" si="2"/>
        <v>-1.1136298325793046E-4</v>
      </c>
      <c r="K22" s="157"/>
      <c r="L22" s="118"/>
    </row>
    <row r="23" spans="1:12" x14ac:dyDescent="0.2">
      <c r="A23" s="289">
        <f>'Comparativo vs. Proveedor'!A29</f>
        <v>20150213</v>
      </c>
      <c r="B23" s="530">
        <f>PROTEINOL!O15</f>
        <v>0</v>
      </c>
      <c r="C23" s="530">
        <f>SANIVEX!O15</f>
        <v>12071</v>
      </c>
      <c r="D23" s="530">
        <f>COVEMEX!O15</f>
        <v>0</v>
      </c>
      <c r="E23" s="530">
        <f>'HONDA DE MEXICO SA D'!O15</f>
        <v>0</v>
      </c>
      <c r="F23" s="530">
        <f t="shared" si="0"/>
        <v>12071</v>
      </c>
      <c r="G23" s="540">
        <f>'Comparativo vs. Proveedor'!C29</f>
        <v>117967.15359551999</v>
      </c>
      <c r="H23" s="531">
        <f>'Comparativo vs. Proveedor'!I29</f>
        <v>117954.01700000001</v>
      </c>
      <c r="I23" s="412">
        <f t="shared" si="1"/>
        <v>0.89767490668302086</v>
      </c>
      <c r="J23" s="156">
        <f t="shared" si="2"/>
        <v>-1.1137048024390019E-4</v>
      </c>
      <c r="K23" s="157"/>
    </row>
    <row r="24" spans="1:12" x14ac:dyDescent="0.2">
      <c r="A24" s="289">
        <f>'Comparativo vs. Proveedor'!A30</f>
        <v>20150214</v>
      </c>
      <c r="B24" s="530">
        <f>PROTEINOL!O16</f>
        <v>0</v>
      </c>
      <c r="C24" s="530">
        <f>SANIVEX!O16</f>
        <v>10857</v>
      </c>
      <c r="D24" s="530">
        <f>COVEMEX!O16</f>
        <v>0</v>
      </c>
      <c r="E24" s="530">
        <f>'HONDA DE MEXICO SA D'!O16</f>
        <v>0</v>
      </c>
      <c r="F24" s="530">
        <f t="shared" si="0"/>
        <v>10857</v>
      </c>
      <c r="G24" s="540">
        <f>'Comparativo vs. Proveedor'!C30</f>
        <v>96054.809410079994</v>
      </c>
      <c r="H24" s="531">
        <f>'Comparativo vs. Proveedor'!I30</f>
        <v>96044.114700000006</v>
      </c>
      <c r="I24" s="155">
        <f t="shared" si="1"/>
        <v>0.8869707819246303</v>
      </c>
      <c r="J24" s="156">
        <f t="shared" si="2"/>
        <v>-1.1135206059625431E-4</v>
      </c>
      <c r="K24" s="157"/>
    </row>
    <row r="25" spans="1:12" x14ac:dyDescent="0.2">
      <c r="A25" s="289">
        <f>'Comparativo vs. Proveedor'!A31</f>
        <v>20150215</v>
      </c>
      <c r="B25" s="530">
        <f>PROTEINOL!O17</f>
        <v>0</v>
      </c>
      <c r="C25" s="530">
        <f>SANIVEX!O17</f>
        <v>9691</v>
      </c>
      <c r="D25" s="530">
        <f>COVEMEX!O17</f>
        <v>0</v>
      </c>
      <c r="E25" s="530">
        <f>'HONDA DE MEXICO SA D'!O17</f>
        <v>0</v>
      </c>
      <c r="F25" s="530">
        <f t="shared" si="0"/>
        <v>9691</v>
      </c>
      <c r="G25" s="540">
        <f>'Comparativo vs. Proveedor'!C31</f>
        <v>98135.181685440009</v>
      </c>
      <c r="H25" s="531">
        <f>'Comparativo vs. Proveedor'!I31</f>
        <v>0</v>
      </c>
      <c r="I25" s="155">
        <f t="shared" si="1"/>
        <v>0.90124846325690533</v>
      </c>
      <c r="J25" s="156" t="e">
        <f t="shared" si="2"/>
        <v>#DIV/0!</v>
      </c>
      <c r="K25" s="157"/>
    </row>
    <row r="26" spans="1:12" x14ac:dyDescent="0.2">
      <c r="A26" s="289">
        <f>'Comparativo vs. Proveedor'!A32</f>
        <v>20150216</v>
      </c>
      <c r="B26" s="530">
        <f>PROTEINOL!O18</f>
        <v>0</v>
      </c>
      <c r="C26" s="530">
        <f>SANIVEX!O18</f>
        <v>11195</v>
      </c>
      <c r="D26" s="530">
        <f>COVEMEX!O18</f>
        <v>0</v>
      </c>
      <c r="E26" s="530">
        <f>'HONDA DE MEXICO SA D'!O18</f>
        <v>0</v>
      </c>
      <c r="F26" s="530">
        <f t="shared" si="0"/>
        <v>11195</v>
      </c>
      <c r="G26" s="540">
        <f>'Comparativo vs. Proveedor'!C32</f>
        <v>119043.65929776001</v>
      </c>
      <c r="H26" s="531">
        <f>'Comparativo vs. Proveedor'!I32</f>
        <v>0</v>
      </c>
      <c r="I26" s="155">
        <f t="shared" si="1"/>
        <v>0.90595887201351633</v>
      </c>
      <c r="J26" s="156" t="e">
        <f t="shared" si="2"/>
        <v>#DIV/0!</v>
      </c>
      <c r="K26" s="157"/>
    </row>
    <row r="27" spans="1:12" x14ac:dyDescent="0.2">
      <c r="A27" s="289">
        <f>'Comparativo vs. Proveedor'!A33</f>
        <v>20150217</v>
      </c>
      <c r="B27" s="530">
        <f>PROTEINOL!O19</f>
        <v>0</v>
      </c>
      <c r="C27" s="530">
        <f>SANIVEX!O19</f>
        <v>11381</v>
      </c>
      <c r="D27" s="530">
        <f>COVEMEX!O19</f>
        <v>0</v>
      </c>
      <c r="E27" s="530">
        <f>'HONDA DE MEXICO SA D'!O19</f>
        <v>0</v>
      </c>
      <c r="F27" s="530">
        <f t="shared" si="0"/>
        <v>11381</v>
      </c>
      <c r="G27" s="540">
        <f>'Comparativo vs. Proveedor'!C33</f>
        <v>117257.21766863999</v>
      </c>
      <c r="H27" s="531">
        <f>'Comparativo vs. Proveedor'!I33</f>
        <v>0</v>
      </c>
      <c r="I27" s="155">
        <f t="shared" si="1"/>
        <v>0.90293987674036547</v>
      </c>
      <c r="J27" s="156" t="e">
        <f t="shared" si="2"/>
        <v>#DIV/0!</v>
      </c>
      <c r="K27" s="157"/>
    </row>
    <row r="28" spans="1:12" x14ac:dyDescent="0.2">
      <c r="A28" s="289">
        <f>'Comparativo vs. Proveedor'!A34</f>
        <v>20150218</v>
      </c>
      <c r="B28" s="530">
        <f>PROTEINOL!O20</f>
        <v>0</v>
      </c>
      <c r="C28" s="530">
        <f>SANIVEX!O20</f>
        <v>11277</v>
      </c>
      <c r="D28" s="530">
        <f>COVEMEX!O20</f>
        <v>0</v>
      </c>
      <c r="E28" s="530">
        <f>'HONDA DE MEXICO SA D'!O20</f>
        <v>0</v>
      </c>
      <c r="F28" s="530">
        <f t="shared" si="0"/>
        <v>11277</v>
      </c>
      <c r="G28" s="540">
        <f>'Comparativo vs. Proveedor'!C34</f>
        <v>120428.98851119999</v>
      </c>
      <c r="H28" s="531">
        <f>'Comparativo vs. Proveedor'!I34</f>
        <v>0</v>
      </c>
      <c r="I28" s="155">
        <f t="shared" si="1"/>
        <v>0.90635975491107579</v>
      </c>
      <c r="J28" s="156" t="e">
        <f t="shared" si="2"/>
        <v>#DIV/0!</v>
      </c>
      <c r="K28" s="157"/>
    </row>
    <row r="29" spans="1:12" x14ac:dyDescent="0.2">
      <c r="A29" s="289">
        <f>'Comparativo vs. Proveedor'!A35</f>
        <v>20150219</v>
      </c>
      <c r="B29" s="530">
        <f>PROTEINOL!O21</f>
        <v>0</v>
      </c>
      <c r="C29" s="530">
        <f>SANIVEX!O21</f>
        <v>11134</v>
      </c>
      <c r="D29" s="530">
        <f>COVEMEX!O21</f>
        <v>0</v>
      </c>
      <c r="E29" s="530">
        <f>'HONDA DE MEXICO SA D'!O21</f>
        <v>0</v>
      </c>
      <c r="F29" s="530">
        <f t="shared" si="0"/>
        <v>11134</v>
      </c>
      <c r="G29" s="540">
        <f>'Comparativo vs. Proveedor'!C35</f>
        <v>122810.45438208</v>
      </c>
      <c r="H29" s="531">
        <f>'Comparativo vs. Proveedor'!I35</f>
        <v>0</v>
      </c>
      <c r="I29" s="155">
        <f t="shared" si="1"/>
        <v>0.90933996575437614</v>
      </c>
      <c r="J29" s="156" t="e">
        <f t="shared" si="2"/>
        <v>#DIV/0!</v>
      </c>
      <c r="K29" s="157"/>
    </row>
    <row r="30" spans="1:12" x14ac:dyDescent="0.2">
      <c r="A30" s="289">
        <f>'Comparativo vs. Proveedor'!A36</f>
        <v>20150220</v>
      </c>
      <c r="B30" s="530">
        <f>PROTEINOL!O22</f>
        <v>0</v>
      </c>
      <c r="C30" s="530">
        <f>SANIVEX!O22</f>
        <v>11089</v>
      </c>
      <c r="D30" s="530">
        <f>COVEMEX!O22</f>
        <v>0</v>
      </c>
      <c r="E30" s="530">
        <f>'HONDA DE MEXICO SA D'!O22</f>
        <v>0</v>
      </c>
      <c r="F30" s="530">
        <f t="shared" si="0"/>
        <v>11089</v>
      </c>
      <c r="G30" s="540">
        <f>'Comparativo vs. Proveedor'!C36</f>
        <v>112586.13233136</v>
      </c>
      <c r="H30" s="531">
        <f>'Comparativo vs. Proveedor'!I36</f>
        <v>0</v>
      </c>
      <c r="I30" s="155">
        <f t="shared" si="1"/>
        <v>0.90150651976068241</v>
      </c>
      <c r="J30" s="156" t="e">
        <f t="shared" si="2"/>
        <v>#DIV/0!</v>
      </c>
      <c r="K30" s="157"/>
    </row>
    <row r="31" spans="1:12" x14ac:dyDescent="0.2">
      <c r="A31" s="289">
        <f>'Comparativo vs. Proveedor'!A37</f>
        <v>20150221</v>
      </c>
      <c r="B31" s="530">
        <f>PROTEINOL!O23</f>
        <v>0</v>
      </c>
      <c r="C31" s="530">
        <f>SANIVEX!O23</f>
        <v>10365</v>
      </c>
      <c r="D31" s="530">
        <f>COVEMEX!O23</f>
        <v>0</v>
      </c>
      <c r="E31" s="530">
        <f>'HONDA DE MEXICO SA D'!O23</f>
        <v>0</v>
      </c>
      <c r="F31" s="530">
        <f t="shared" si="0"/>
        <v>10365</v>
      </c>
      <c r="G31" s="540">
        <f>'Comparativo vs. Proveedor'!C37</f>
        <v>90171.889466399996</v>
      </c>
      <c r="H31" s="531">
        <f>'Comparativo vs. Proveedor'!I37</f>
        <v>0</v>
      </c>
      <c r="I31" s="155">
        <f t="shared" si="1"/>
        <v>0.88505286890032153</v>
      </c>
      <c r="J31" s="156" t="e">
        <f t="shared" si="2"/>
        <v>#DIV/0!</v>
      </c>
      <c r="K31" s="157"/>
    </row>
    <row r="32" spans="1:12" x14ac:dyDescent="0.2">
      <c r="A32" s="289">
        <f>'Comparativo vs. Proveedor'!A38</f>
        <v>20150222</v>
      </c>
      <c r="B32" s="530">
        <f>PROTEINOL!O24</f>
        <v>0</v>
      </c>
      <c r="C32" s="530">
        <f>SANIVEX!O24</f>
        <v>9124</v>
      </c>
      <c r="D32" s="530">
        <f>COVEMEX!O24</f>
        <v>0</v>
      </c>
      <c r="E32" s="530">
        <f>'HONDA DE MEXICO SA D'!O24</f>
        <v>0</v>
      </c>
      <c r="F32" s="530">
        <f t="shared" si="0"/>
        <v>9124</v>
      </c>
      <c r="G32" s="540">
        <f>'Comparativo vs. Proveedor'!C38</f>
        <v>88444.542303360009</v>
      </c>
      <c r="H32" s="531">
        <f>'Comparativo vs. Proveedor'!I38</f>
        <v>0</v>
      </c>
      <c r="I32" s="155">
        <f t="shared" si="1"/>
        <v>0.89683931012153162</v>
      </c>
      <c r="J32" s="156" t="e">
        <f t="shared" si="2"/>
        <v>#DIV/0!</v>
      </c>
      <c r="K32" s="157"/>
    </row>
    <row r="33" spans="1:12" x14ac:dyDescent="0.2">
      <c r="A33" s="289">
        <f>'Comparativo vs. Proveedor'!A39</f>
        <v>20150223</v>
      </c>
      <c r="B33" s="530">
        <f>PROTEINOL!O25</f>
        <v>0</v>
      </c>
      <c r="C33" s="530">
        <f>SANIVEX!O25</f>
        <v>10492</v>
      </c>
      <c r="D33" s="530">
        <f>COVEMEX!O25</f>
        <v>0</v>
      </c>
      <c r="E33" s="530">
        <f>'HONDA DE MEXICO SA D'!O25</f>
        <v>0</v>
      </c>
      <c r="F33" s="530">
        <f t="shared" si="0"/>
        <v>10492</v>
      </c>
      <c r="G33" s="540">
        <f>'Comparativo vs. Proveedor'!C39</f>
        <v>98990.202303359998</v>
      </c>
      <c r="H33" s="531">
        <f>'Comparativo vs. Proveedor'!I39</f>
        <v>0</v>
      </c>
      <c r="I33" s="155">
        <f t="shared" si="1"/>
        <v>0.89400971251834815</v>
      </c>
      <c r="J33" s="156" t="e">
        <f t="shared" si="2"/>
        <v>#DIV/0!</v>
      </c>
      <c r="K33" s="157"/>
    </row>
    <row r="34" spans="1:12" x14ac:dyDescent="0.2">
      <c r="A34" s="289">
        <f>'Comparativo vs. Proveedor'!A40</f>
        <v>20150224</v>
      </c>
      <c r="B34" s="530">
        <f>PROTEINOL!O26</f>
        <v>0</v>
      </c>
      <c r="C34" s="530">
        <f>SANIVEX!O26</f>
        <v>10768</v>
      </c>
      <c r="D34" s="530">
        <f>COVEMEX!O26</f>
        <v>0</v>
      </c>
      <c r="E34" s="530">
        <f>'HONDA DE MEXICO SA D'!O26</f>
        <v>0</v>
      </c>
      <c r="F34" s="530">
        <f t="shared" si="0"/>
        <v>10768</v>
      </c>
      <c r="G34" s="540">
        <f>'Comparativo vs. Proveedor'!C40</f>
        <v>92823.70898879999</v>
      </c>
      <c r="H34" s="531">
        <f>'Comparativo vs. Proveedor'!I40</f>
        <v>0</v>
      </c>
      <c r="I34" s="155">
        <f t="shared" si="1"/>
        <v>0.8839951547152759</v>
      </c>
      <c r="J34" s="156" t="e">
        <f t="shared" si="2"/>
        <v>#DIV/0!</v>
      </c>
      <c r="K34" s="157"/>
    </row>
    <row r="35" spans="1:12" x14ac:dyDescent="0.2">
      <c r="A35" s="289">
        <f>'Comparativo vs. Proveedor'!A41</f>
        <v>20150225</v>
      </c>
      <c r="B35" s="530">
        <f>PROTEINOL!O27</f>
        <v>0</v>
      </c>
      <c r="C35" s="530">
        <f>SANIVEX!O27</f>
        <v>11682</v>
      </c>
      <c r="D35" s="530">
        <f>COVEMEX!O27</f>
        <v>0</v>
      </c>
      <c r="E35" s="530">
        <f>'HONDA DE MEXICO SA D'!O27</f>
        <v>0</v>
      </c>
      <c r="F35" s="530">
        <f t="shared" si="0"/>
        <v>11682</v>
      </c>
      <c r="G35" s="540">
        <f>'Comparativo vs. Proveedor'!C41</f>
        <v>93772.021067519992</v>
      </c>
      <c r="H35" s="531">
        <f>'Comparativo vs. Proveedor'!I41</f>
        <v>0</v>
      </c>
      <c r="I35" s="155">
        <f t="shared" si="1"/>
        <v>0.87542126247243357</v>
      </c>
      <c r="J35" s="156" t="e">
        <f t="shared" si="2"/>
        <v>#DIV/0!</v>
      </c>
      <c r="K35" s="157"/>
    </row>
    <row r="36" spans="1:12" x14ac:dyDescent="0.2">
      <c r="A36" s="289">
        <f>'Comparativo vs. Proveedor'!A42</f>
        <v>20150226</v>
      </c>
      <c r="B36" s="530">
        <f>PROTEINOL!O28</f>
        <v>0</v>
      </c>
      <c r="C36" s="530">
        <f>SANIVEX!O28</f>
        <v>11388</v>
      </c>
      <c r="D36" s="530">
        <f>COVEMEX!O28</f>
        <v>0</v>
      </c>
      <c r="E36" s="530">
        <f>'HONDA DE MEXICO SA D'!O28</f>
        <v>0</v>
      </c>
      <c r="F36" s="530">
        <f t="shared" si="0"/>
        <v>11388</v>
      </c>
      <c r="G36" s="540">
        <f>'Comparativo vs. Proveedor'!C42</f>
        <v>102014.04679775999</v>
      </c>
      <c r="H36" s="531">
        <f>'Comparativo vs. Proveedor'!I42</f>
        <v>0</v>
      </c>
      <c r="I36" s="155">
        <f t="shared" si="1"/>
        <v>0.88836831438932728</v>
      </c>
      <c r="J36" s="156" t="e">
        <f t="shared" si="2"/>
        <v>#DIV/0!</v>
      </c>
      <c r="K36" s="157"/>
    </row>
    <row r="37" spans="1:12" x14ac:dyDescent="0.2">
      <c r="A37" s="289">
        <f>'Comparativo vs. Proveedor'!A43</f>
        <v>20150227</v>
      </c>
      <c r="B37" s="530">
        <f>PROTEINOL!O29</f>
        <v>0</v>
      </c>
      <c r="C37" s="530">
        <f>SANIVEX!O29</f>
        <v>11034</v>
      </c>
      <c r="D37" s="530">
        <f>COVEMEX!O29</f>
        <v>0</v>
      </c>
      <c r="E37" s="530">
        <f>'HONDA DE MEXICO SA D'!O29</f>
        <v>0</v>
      </c>
      <c r="F37" s="530">
        <f t="shared" si="0"/>
        <v>11034</v>
      </c>
      <c r="G37" s="540">
        <f>'Comparativo vs. Proveedor'!C43</f>
        <v>98823.690926879994</v>
      </c>
      <c r="H37" s="531">
        <f>'Comparativo vs. Proveedor'!I43</f>
        <v>0</v>
      </c>
      <c r="I37" s="155">
        <f t="shared" si="1"/>
        <v>0.88834661105539869</v>
      </c>
      <c r="J37" s="156" t="e">
        <f t="shared" si="2"/>
        <v>#DIV/0!</v>
      </c>
      <c r="K37" s="157"/>
    </row>
    <row r="38" spans="1:12" x14ac:dyDescent="0.2">
      <c r="A38" s="289">
        <f>'Comparativo vs. Proveedor'!A44</f>
        <v>20150228</v>
      </c>
      <c r="B38" s="530">
        <f>PROTEINOL!O30</f>
        <v>0</v>
      </c>
      <c r="C38" s="530">
        <f>SANIVEX!O30</f>
        <v>8657</v>
      </c>
      <c r="D38" s="530">
        <f>COVEMEX!O30</f>
        <v>0</v>
      </c>
      <c r="E38" s="530">
        <f>'HONDA DE MEXICO SA D'!O30</f>
        <v>0</v>
      </c>
      <c r="F38" s="530">
        <f t="shared" si="0"/>
        <v>8657</v>
      </c>
      <c r="G38" s="540">
        <f>'Comparativo vs. Proveedor'!C44</f>
        <v>78332.698230239999</v>
      </c>
      <c r="H38" s="531">
        <f>'Comparativo vs. Proveedor'!I44</f>
        <v>0</v>
      </c>
      <c r="I38" s="155">
        <f t="shared" si="1"/>
        <v>0.88948421035421443</v>
      </c>
      <c r="J38" s="156" t="e">
        <f t="shared" si="2"/>
        <v>#DIV/0!</v>
      </c>
      <c r="K38" s="157"/>
    </row>
    <row r="39" spans="1:12" x14ac:dyDescent="0.2">
      <c r="A39" s="289"/>
      <c r="B39" s="530"/>
      <c r="C39" s="530"/>
      <c r="D39" s="530"/>
      <c r="E39" s="530"/>
      <c r="F39" s="530"/>
      <c r="G39" s="540"/>
      <c r="H39" s="531"/>
      <c r="I39" s="155"/>
      <c r="J39" s="156"/>
      <c r="K39" s="157"/>
    </row>
    <row r="40" spans="1:12" x14ac:dyDescent="0.2">
      <c r="A40" s="289"/>
      <c r="B40" s="530"/>
      <c r="C40" s="530"/>
      <c r="D40" s="530"/>
      <c r="E40" s="530"/>
      <c r="F40" s="530"/>
      <c r="G40" s="540"/>
      <c r="H40" s="531"/>
      <c r="I40" s="155"/>
      <c r="J40" s="156"/>
      <c r="K40" s="157"/>
    </row>
    <row r="41" spans="1:12" ht="13.5" thickBot="1" x14ac:dyDescent="0.25">
      <c r="A41" s="294"/>
      <c r="B41" s="530"/>
      <c r="C41" s="530"/>
      <c r="D41" s="535"/>
      <c r="E41" s="530"/>
      <c r="F41" s="530"/>
      <c r="G41" s="541"/>
      <c r="H41" s="536"/>
      <c r="I41" s="158"/>
      <c r="J41" s="159"/>
      <c r="K41" s="157"/>
    </row>
    <row r="42" spans="1:12" s="165" customFormat="1" ht="13.5" thickBot="1" x14ac:dyDescent="0.25">
      <c r="A42" s="160" t="s">
        <v>54</v>
      </c>
      <c r="B42" s="161">
        <f t="shared" ref="B42:H42" si="3">SUM(B11:B41)</f>
        <v>0</v>
      </c>
      <c r="C42" s="161">
        <f t="shared" si="3"/>
        <v>302377</v>
      </c>
      <c r="D42" s="161">
        <f t="shared" si="3"/>
        <v>0</v>
      </c>
      <c r="E42" s="161">
        <f t="shared" si="3"/>
        <v>0</v>
      </c>
      <c r="F42" s="161">
        <f t="shared" si="3"/>
        <v>302377</v>
      </c>
      <c r="G42" s="161">
        <f t="shared" si="3"/>
        <v>2990119.2371630408</v>
      </c>
      <c r="H42" s="161">
        <f t="shared" si="3"/>
        <v>1556311.4933</v>
      </c>
      <c r="I42" s="162">
        <f t="shared" si="1"/>
        <v>0.89887460130623797</v>
      </c>
      <c r="J42" s="163">
        <f t="shared" si="2"/>
        <v>-0.92128584157840898</v>
      </c>
      <c r="K42" s="157"/>
      <c r="L42" s="164"/>
    </row>
    <row r="43" spans="1:12" s="102" customFormat="1" x14ac:dyDescent="0.2">
      <c r="A43" s="655" t="s">
        <v>126</v>
      </c>
      <c r="B43" s="656"/>
      <c r="C43" s="656"/>
      <c r="D43" s="656"/>
      <c r="E43" s="656"/>
      <c r="F43" s="656"/>
      <c r="G43" s="656"/>
      <c r="H43" s="656"/>
      <c r="I43" s="656"/>
      <c r="J43" s="657"/>
    </row>
    <row r="44" spans="1:12" x14ac:dyDescent="0.2">
      <c r="A44" s="166" t="s">
        <v>49</v>
      </c>
      <c r="B44" s="167">
        <f t="shared" ref="B44:H44" si="4">SUM(B11:B24)</f>
        <v>0</v>
      </c>
      <c r="C44" s="167">
        <f t="shared" si="4"/>
        <v>153100</v>
      </c>
      <c r="D44" s="167">
        <f t="shared" si="4"/>
        <v>0</v>
      </c>
      <c r="E44" s="167">
        <f t="shared" ref="E44" si="5">SUM(E11:E24)</f>
        <v>0</v>
      </c>
      <c r="F44" s="167">
        <f t="shared" si="4"/>
        <v>153100</v>
      </c>
      <c r="G44" s="167">
        <f t="shared" si="4"/>
        <v>1556484.80320224</v>
      </c>
      <c r="H44" s="167">
        <f t="shared" si="4"/>
        <v>1556311.4933</v>
      </c>
      <c r="I44" s="168">
        <f>(G44-F44)/G44</f>
        <v>0.90163733067934926</v>
      </c>
      <c r="J44" s="169">
        <f>(H44-G44)/H44</f>
        <v>-1.1135939237496123E-4</v>
      </c>
    </row>
    <row r="45" spans="1:12" x14ac:dyDescent="0.2">
      <c r="A45" s="170" t="s">
        <v>50</v>
      </c>
      <c r="B45" s="171">
        <f>B44/$F$44</f>
        <v>0</v>
      </c>
      <c r="C45" s="171">
        <f>C44/$F$44</f>
        <v>1</v>
      </c>
      <c r="D45" s="171">
        <f>D44/$F$44</f>
        <v>0</v>
      </c>
      <c r="E45" s="171">
        <f>E44/$F$44</f>
        <v>0</v>
      </c>
      <c r="F45" s="171">
        <f>SUM(B45:D45)</f>
        <v>1</v>
      </c>
      <c r="G45" s="171"/>
      <c r="H45" s="172"/>
      <c r="I45" s="171"/>
      <c r="J45" s="171"/>
    </row>
    <row r="46" spans="1:12" x14ac:dyDescent="0.2">
      <c r="A46" s="173" t="s">
        <v>60</v>
      </c>
      <c r="B46" s="174">
        <f>B45*$H$44</f>
        <v>0</v>
      </c>
      <c r="C46" s="174">
        <f>C45*$H$44</f>
        <v>1556311.4933</v>
      </c>
      <c r="D46" s="174">
        <f>D45*$H$44</f>
        <v>0</v>
      </c>
      <c r="E46" s="174">
        <f>E45*$H$44</f>
        <v>0</v>
      </c>
      <c r="F46" s="175">
        <f>SUM(B46:D46)</f>
        <v>1556311.4933</v>
      </c>
      <c r="G46" s="172"/>
      <c r="H46" s="172"/>
      <c r="I46" s="172"/>
      <c r="J46" s="172"/>
    </row>
    <row r="47" spans="1:12" x14ac:dyDescent="0.2">
      <c r="A47" s="173" t="s">
        <v>136</v>
      </c>
      <c r="B47" s="171" t="e">
        <f>(B46-B44)/B44</f>
        <v>#DIV/0!</v>
      </c>
      <c r="C47" s="171">
        <f>(C46-C44)/C44</f>
        <v>9.1653265401698238</v>
      </c>
      <c r="D47" s="171" t="e">
        <f>(D46-D44)/D44</f>
        <v>#DIV/0!</v>
      </c>
      <c r="E47" s="171" t="e">
        <f>(E46-E44)/E44</f>
        <v>#DIV/0!</v>
      </c>
      <c r="F47" s="381">
        <f>(F46-F44)/F44</f>
        <v>9.1653265401698238</v>
      </c>
      <c r="G47" s="172"/>
      <c r="H47" s="172"/>
      <c r="I47" s="172"/>
      <c r="J47" s="172"/>
    </row>
    <row r="48" spans="1:12" s="102" customFormat="1" x14ac:dyDescent="0.2">
      <c r="A48" s="646" t="s">
        <v>127</v>
      </c>
      <c r="B48" s="646"/>
      <c r="C48" s="646"/>
      <c r="D48" s="646"/>
      <c r="E48" s="646"/>
      <c r="F48" s="646"/>
      <c r="G48" s="646"/>
      <c r="H48" s="646"/>
      <c r="I48" s="646"/>
      <c r="J48" s="646"/>
    </row>
    <row r="49" spans="1:10" x14ac:dyDescent="0.2">
      <c r="A49" s="166" t="s">
        <v>49</v>
      </c>
      <c r="B49" s="167">
        <f t="shared" ref="B49:H49" si="6">SUM(B25:B41)</f>
        <v>0</v>
      </c>
      <c r="C49" s="167">
        <f t="shared" si="6"/>
        <v>149277</v>
      </c>
      <c r="D49" s="167">
        <f t="shared" si="6"/>
        <v>0</v>
      </c>
      <c r="E49" s="167">
        <f t="shared" ref="E49" si="7">SUM(E25:E41)</f>
        <v>0</v>
      </c>
      <c r="F49" s="167">
        <f t="shared" si="6"/>
        <v>149277</v>
      </c>
      <c r="G49" s="167">
        <f t="shared" si="6"/>
        <v>1433634.4339608001</v>
      </c>
      <c r="H49" s="167">
        <f t="shared" si="6"/>
        <v>0</v>
      </c>
      <c r="I49" s="168">
        <f>(G49-F49)/G49</f>
        <v>0.89587512934689895</v>
      </c>
      <c r="J49" s="169" t="e">
        <f>(H49-G49)/H49</f>
        <v>#DIV/0!</v>
      </c>
    </row>
    <row r="50" spans="1:10" x14ac:dyDescent="0.2">
      <c r="A50" s="170" t="s">
        <v>50</v>
      </c>
      <c r="B50" s="171">
        <f>B49/$F$49</f>
        <v>0</v>
      </c>
      <c r="C50" s="171">
        <f>C49/$F$49</f>
        <v>1</v>
      </c>
      <c r="D50" s="171">
        <f>D49/$F$49</f>
        <v>0</v>
      </c>
      <c r="E50" s="171">
        <f>E49/$F$49</f>
        <v>0</v>
      </c>
      <c r="F50" s="171">
        <f>SUM(B50:D50)</f>
        <v>1</v>
      </c>
      <c r="G50" s="171" t="e">
        <f>G49/H49</f>
        <v>#DIV/0!</v>
      </c>
      <c r="H50" s="172"/>
      <c r="I50" s="171"/>
      <c r="J50" s="171"/>
    </row>
    <row r="51" spans="1:10" x14ac:dyDescent="0.2">
      <c r="A51" s="173" t="s">
        <v>60</v>
      </c>
      <c r="B51" s="174">
        <f>B50*$G$49</f>
        <v>0</v>
      </c>
      <c r="C51" s="174">
        <f>C50*$G$49</f>
        <v>1433634.4339608001</v>
      </c>
      <c r="D51" s="174">
        <f>D50*$G$49</f>
        <v>0</v>
      </c>
      <c r="E51" s="174">
        <f>E50*$G$49</f>
        <v>0</v>
      </c>
      <c r="F51" s="175">
        <f>SUM(B51:D51)</f>
        <v>1433634.4339608001</v>
      </c>
      <c r="G51" s="172"/>
      <c r="H51" s="172"/>
      <c r="I51" s="172"/>
      <c r="J51" s="172"/>
    </row>
    <row r="52" spans="1:10" x14ac:dyDescent="0.2">
      <c r="A52" s="173" t="s">
        <v>136</v>
      </c>
      <c r="B52" s="171" t="e">
        <f>(B51-B49)/B49</f>
        <v>#DIV/0!</v>
      </c>
      <c r="C52" s="171">
        <f>(C51-C49)/C49</f>
        <v>8.6038534667818887</v>
      </c>
      <c r="D52" s="171" t="e">
        <f>(D51-D49)/D49</f>
        <v>#DIV/0!</v>
      </c>
      <c r="E52" s="171" t="e">
        <f>(E51-E49)/E49</f>
        <v>#DIV/0!</v>
      </c>
      <c r="F52" s="171">
        <f>(F51-F49)/F49</f>
        <v>8.6038534667818887</v>
      </c>
      <c r="G52" s="105"/>
      <c r="H52" s="101"/>
    </row>
    <row r="53" spans="1:10" x14ac:dyDescent="0.2">
      <c r="B53" s="105"/>
      <c r="C53" s="105"/>
      <c r="D53" s="105"/>
      <c r="E53" s="105"/>
      <c r="G53" s="176"/>
      <c r="H53" s="101"/>
    </row>
    <row r="54" spans="1:10" x14ac:dyDescent="0.2">
      <c r="G54" s="176"/>
      <c r="H54" s="101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K54"/>
  <sheetViews>
    <sheetView zoomScale="85" zoomScaleNormal="85" workbookViewId="0">
      <pane ySplit="10" topLeftCell="A21" activePane="bottomLeft" state="frozen"/>
      <selection pane="bottomLeft" activeCell="B36" sqref="B36"/>
    </sheetView>
  </sheetViews>
  <sheetFormatPr baseColWidth="10" defaultRowHeight="12.75" x14ac:dyDescent="0.2"/>
  <cols>
    <col min="1" max="1" width="19.140625" style="101" bestFit="1" customWidth="1"/>
    <col min="2" max="2" width="13.28515625" style="101" bestFit="1" customWidth="1"/>
    <col min="3" max="5" width="13.28515625" style="101" customWidth="1"/>
    <col min="6" max="6" width="12.85546875" style="101" bestFit="1" customWidth="1"/>
    <col min="7" max="7" width="13.140625" style="101" bestFit="1" customWidth="1"/>
    <col min="8" max="8" width="13.140625" style="176" bestFit="1" customWidth="1"/>
    <col min="9" max="9" width="12.140625" style="101" bestFit="1" customWidth="1"/>
    <col min="10" max="16384" width="11.42578125" style="101"/>
  </cols>
  <sheetData>
    <row r="1" spans="1:11" x14ac:dyDescent="0.2">
      <c r="A1" s="653" t="s">
        <v>0</v>
      </c>
      <c r="B1" s="653"/>
      <c r="C1" s="653"/>
      <c r="D1" s="653"/>
      <c r="E1" s="653"/>
      <c r="F1" s="653"/>
      <c r="G1" s="653"/>
      <c r="H1" s="653"/>
      <c r="I1" s="653"/>
      <c r="J1" s="653"/>
    </row>
    <row r="2" spans="1:11" x14ac:dyDescent="0.2">
      <c r="A2" s="654" t="s">
        <v>7</v>
      </c>
      <c r="B2" s="654"/>
      <c r="C2" s="654"/>
      <c r="D2" s="654"/>
      <c r="E2" s="654"/>
      <c r="F2" s="654"/>
      <c r="G2" s="654"/>
      <c r="H2" s="654"/>
      <c r="I2" s="654"/>
      <c r="J2" s="654"/>
    </row>
    <row r="3" spans="1:11" x14ac:dyDescent="0.2">
      <c r="A3" s="654" t="s">
        <v>8</v>
      </c>
      <c r="B3" s="654"/>
      <c r="C3" s="654"/>
      <c r="D3" s="654"/>
      <c r="E3" s="654"/>
      <c r="F3" s="654"/>
      <c r="G3" s="654"/>
      <c r="H3" s="654"/>
      <c r="I3" s="654"/>
      <c r="J3" s="654"/>
    </row>
    <row r="4" spans="1:11" x14ac:dyDescent="0.2">
      <c r="A4" s="654"/>
      <c r="B4" s="654"/>
      <c r="C4" s="654"/>
      <c r="D4" s="654"/>
      <c r="E4" s="654"/>
      <c r="F4" s="654"/>
      <c r="G4" s="654"/>
      <c r="H4" s="654"/>
      <c r="I4" s="654"/>
      <c r="J4" s="654"/>
    </row>
    <row r="5" spans="1:11" x14ac:dyDescent="0.2">
      <c r="A5" s="149"/>
      <c r="B5" s="149"/>
      <c r="C5" s="149"/>
      <c r="D5" s="149"/>
      <c r="E5" s="149"/>
      <c r="F5" s="149"/>
      <c r="G5" s="149"/>
      <c r="H5" s="148"/>
      <c r="I5" s="150"/>
      <c r="J5" s="151"/>
    </row>
    <row r="6" spans="1:11" x14ac:dyDescent="0.2">
      <c r="A6" s="651" t="s">
        <v>1</v>
      </c>
      <c r="B6" s="651"/>
      <c r="C6" s="651"/>
      <c r="D6" s="651"/>
      <c r="E6" s="651"/>
      <c r="F6" s="651"/>
      <c r="G6" s="651"/>
      <c r="H6" s="651"/>
      <c r="I6" s="651"/>
      <c r="J6" s="651"/>
    </row>
    <row r="7" spans="1:11" x14ac:dyDescent="0.2">
      <c r="A7" s="653" t="str">
        <f>'Balance Volumétrico'!A7</f>
        <v>Sistema Apaseo</v>
      </c>
      <c r="B7" s="653"/>
      <c r="C7" s="653"/>
      <c r="D7" s="653"/>
      <c r="E7" s="653"/>
      <c r="F7" s="653"/>
      <c r="G7" s="653"/>
      <c r="H7" s="653"/>
      <c r="I7" s="653"/>
      <c r="J7" s="653"/>
    </row>
    <row r="8" spans="1:11" ht="13.5" thickBot="1" x14ac:dyDescent="0.25">
      <c r="A8" s="152"/>
      <c r="B8" s="152"/>
      <c r="C8" s="152"/>
      <c r="D8" s="152"/>
      <c r="E8" s="152"/>
      <c r="F8" s="152"/>
      <c r="G8" s="153"/>
      <c r="H8" s="154"/>
      <c r="I8" s="153"/>
      <c r="J8" s="152"/>
    </row>
    <row r="9" spans="1:11" ht="24" customHeight="1" thickBot="1" x14ac:dyDescent="0.25">
      <c r="A9" s="662" t="s">
        <v>37</v>
      </c>
      <c r="B9" s="144" t="s">
        <v>59</v>
      </c>
      <c r="C9" s="145" t="s">
        <v>148</v>
      </c>
      <c r="D9" s="145" t="s">
        <v>231</v>
      </c>
      <c r="E9" s="145" t="s">
        <v>233</v>
      </c>
      <c r="F9" s="145" t="s">
        <v>45</v>
      </c>
      <c r="G9" s="146" t="s">
        <v>46</v>
      </c>
      <c r="H9" s="147" t="s">
        <v>47</v>
      </c>
      <c r="I9" s="647" t="s">
        <v>135</v>
      </c>
      <c r="J9" s="648"/>
    </row>
    <row r="10" spans="1:11" ht="13.5" thickBot="1" x14ac:dyDescent="0.25">
      <c r="A10" s="663"/>
      <c r="B10" s="659" t="s">
        <v>137</v>
      </c>
      <c r="C10" s="660"/>
      <c r="D10" s="660"/>
      <c r="E10" s="660"/>
      <c r="F10" s="660"/>
      <c r="G10" s="660"/>
      <c r="H10" s="661"/>
      <c r="I10" s="346" t="s">
        <v>48</v>
      </c>
      <c r="J10" s="347" t="s">
        <v>58</v>
      </c>
    </row>
    <row r="11" spans="1:11" x14ac:dyDescent="0.2">
      <c r="A11" s="289">
        <f>'Comparativo vs. Proveedor'!A17</f>
        <v>20150201</v>
      </c>
      <c r="B11" s="531">
        <f>IF(ISERROR(('Balance Volumétrico'!B11/'Balance Volumétrico'!F11)*G11),0,('Balance Volumétrico'!B11/'Balance Volumétrico'!F11)*G11)</f>
        <v>0</v>
      </c>
      <c r="C11" s="531">
        <f>IF(ISERROR(('Balance Volumétrico'!C11/'Balance Volumétrico'!F11)*G11),0,('Balance Volumétrico'!C11/'Balance Volumétrico'!F11)*G11)</f>
        <v>76911.94828656</v>
      </c>
      <c r="D11" s="531">
        <f>IF(ISERROR(('Balance Volumétrico'!D11/'Balance Volumétrico'!F11)*G11),0,('Balance Volumétrico'!D11/'Balance Volumétrico'!F11)*G11)</f>
        <v>0</v>
      </c>
      <c r="E11" s="531">
        <f>IF(ISERROR(('Balance Volumétrico'!E11/'Balance Volumétrico'!F11)*G11),0,('Balance Volumétrico'!E11/'Balance Volumétrico'!F11)*G11)</f>
        <v>0</v>
      </c>
      <c r="F11" s="531">
        <f>SUM(B11:E11)</f>
        <v>76911.94828656</v>
      </c>
      <c r="G11" s="540">
        <f>'Comparativo vs. Proveedor'!C17</f>
        <v>76911.94828656</v>
      </c>
      <c r="H11" s="531">
        <f>'Comparativo vs. Proveedor'!I17</f>
        <v>76903.384699999995</v>
      </c>
      <c r="I11" s="155">
        <f>(G11-F11)/G11</f>
        <v>0</v>
      </c>
      <c r="J11" s="156">
        <f>(H11-G11)/H11</f>
        <v>-1.1135513207138731E-4</v>
      </c>
      <c r="K11" s="178"/>
    </row>
    <row r="12" spans="1:11" x14ac:dyDescent="0.2">
      <c r="A12" s="289">
        <f>'Comparativo vs. Proveedor'!A18</f>
        <v>20150202</v>
      </c>
      <c r="B12" s="531">
        <f>IF(ISERROR(('Balance Volumétrico'!B12/'Balance Volumétrico'!F12)*G12),0,('Balance Volumétrico'!B12/'Balance Volumétrico'!F12)*G12)</f>
        <v>0</v>
      </c>
      <c r="C12" s="531">
        <f>IF(ISERROR(('Balance Volumétrico'!C12/'Balance Volumétrico'!F12)*G12),0,('Balance Volumétrico'!C12/'Balance Volumétrico'!F12)*G12)</f>
        <v>93752.62710672</v>
      </c>
      <c r="D12" s="531">
        <f>IF(ISERROR(('Balance Volumétrico'!D12/'Balance Volumétrico'!F12)*G12),0,('Balance Volumétrico'!D12/'Balance Volumétrico'!F12)*G12)</f>
        <v>0</v>
      </c>
      <c r="E12" s="531">
        <f>IF(ISERROR(('Balance Volumétrico'!E12/'Balance Volumétrico'!F12)*G12),0,('Balance Volumétrico'!E12/'Balance Volumétrico'!F12)*G12)</f>
        <v>0</v>
      </c>
      <c r="F12" s="531">
        <f>SUM(B12:E12)</f>
        <v>93752.62710672</v>
      </c>
      <c r="G12" s="540">
        <f>'Comparativo vs. Proveedor'!C18</f>
        <v>93752.62710672</v>
      </c>
      <c r="H12" s="531">
        <f>'Comparativo vs. Proveedor'!I18</f>
        <v>93742.1872</v>
      </c>
      <c r="I12" s="155">
        <f t="shared" ref="I12:I38" si="0">(G12-F12)/G12</f>
        <v>0</v>
      </c>
      <c r="J12" s="156">
        <f t="shared" ref="J12:J38" si="1">(H12-G12)/H12</f>
        <v>-1.113682860602091E-4</v>
      </c>
      <c r="K12" s="178"/>
    </row>
    <row r="13" spans="1:11" x14ac:dyDescent="0.2">
      <c r="A13" s="289">
        <f>'Comparativo vs. Proveedor'!A19</f>
        <v>20150203</v>
      </c>
      <c r="B13" s="531">
        <f>IF(ISERROR(('Balance Volumétrico'!B13/'Balance Volumétrico'!F13)*G13),0,('Balance Volumétrico'!B13/'Balance Volumétrico'!F13)*G13)</f>
        <v>0</v>
      </c>
      <c r="C13" s="531">
        <f>IF(ISERROR(('Balance Volumétrico'!C13/'Balance Volumétrico'!F13)*G13),0,('Balance Volumétrico'!C13/'Balance Volumétrico'!F13)*G13)</f>
        <v>121300.27101119999</v>
      </c>
      <c r="D13" s="531">
        <f>IF(ISERROR(('Balance Volumétrico'!D13/'Balance Volumétrico'!F13)*G13),0,('Balance Volumétrico'!D13/'Balance Volumétrico'!F13)*G13)</f>
        <v>0</v>
      </c>
      <c r="E13" s="531">
        <f>IF(ISERROR(('Balance Volumétrico'!E13/'Balance Volumétrico'!F13)*G13),0,('Balance Volumétrico'!E13/'Balance Volumétrico'!F13)*G13)</f>
        <v>0</v>
      </c>
      <c r="F13" s="531">
        <f t="shared" ref="F13:F38" si="2">SUM(B13:E13)</f>
        <v>121300.27101119999</v>
      </c>
      <c r="G13" s="540">
        <f>'Comparativo vs. Proveedor'!C19</f>
        <v>121300.27101119999</v>
      </c>
      <c r="H13" s="531">
        <f>'Comparativo vs. Proveedor'!I19</f>
        <v>121286.76549999999</v>
      </c>
      <c r="I13" s="155">
        <f t="shared" si="0"/>
        <v>0</v>
      </c>
      <c r="J13" s="156">
        <f t="shared" si="1"/>
        <v>-1.1135189519088356E-4</v>
      </c>
      <c r="K13" s="178"/>
    </row>
    <row r="14" spans="1:11" x14ac:dyDescent="0.2">
      <c r="A14" s="289">
        <f>'Comparativo vs. Proveedor'!A20</f>
        <v>20150204</v>
      </c>
      <c r="B14" s="531">
        <f>IF(ISERROR(('Balance Volumétrico'!B14/'Balance Volumétrico'!F14)*G14),0,('Balance Volumétrico'!B14/'Balance Volumétrico'!F14)*G14)</f>
        <v>0</v>
      </c>
      <c r="C14" s="531">
        <f>IF(ISERROR(('Balance Volumétrico'!C14/'Balance Volumétrico'!F14)*G14),0,('Balance Volumétrico'!C14/'Balance Volumétrico'!F14)*G14)</f>
        <v>120926.91162911999</v>
      </c>
      <c r="D14" s="531">
        <f>IF(ISERROR(('Balance Volumétrico'!D14/'Balance Volumétrico'!F14)*G14),0,('Balance Volumétrico'!D14/'Balance Volumétrico'!F14)*G14)</f>
        <v>0</v>
      </c>
      <c r="E14" s="531">
        <f>IF(ISERROR(('Balance Volumétrico'!E14/'Balance Volumétrico'!F14)*G14),0,('Balance Volumétrico'!E14/'Balance Volumétrico'!F14)*G14)</f>
        <v>0</v>
      </c>
      <c r="F14" s="531">
        <f t="shared" si="2"/>
        <v>120926.91162911999</v>
      </c>
      <c r="G14" s="540">
        <f>'Comparativo vs. Proveedor'!C20</f>
        <v>120926.91162911999</v>
      </c>
      <c r="H14" s="531">
        <f>'Comparativo vs. Proveedor'!I20</f>
        <v>120913.44749999999</v>
      </c>
      <c r="I14" s="155">
        <f t="shared" si="0"/>
        <v>0</v>
      </c>
      <c r="J14" s="156">
        <f t="shared" si="1"/>
        <v>-1.1135344660481251E-4</v>
      </c>
      <c r="K14" s="178"/>
    </row>
    <row r="15" spans="1:11" x14ac:dyDescent="0.2">
      <c r="A15" s="289">
        <f>'Comparativo vs. Proveedor'!A21</f>
        <v>20150205</v>
      </c>
      <c r="B15" s="531">
        <f>IF(ISERROR(('Balance Volumétrico'!B15/'Balance Volumétrico'!F15)*G15),0,('Balance Volumétrico'!B15/'Balance Volumétrico'!F15)*G15)</f>
        <v>0</v>
      </c>
      <c r="C15" s="531">
        <f>IF(ISERROR(('Balance Volumétrico'!C15/'Balance Volumétrico'!F15)*G15),0,('Balance Volumétrico'!C15/'Balance Volumétrico'!F15)*G15)</f>
        <v>122290.24030896</v>
      </c>
      <c r="D15" s="531">
        <f>IF(ISERROR(('Balance Volumétrico'!D15/'Balance Volumétrico'!F15)*G15),0,('Balance Volumétrico'!D15/'Balance Volumétrico'!F15)*G15)</f>
        <v>0</v>
      </c>
      <c r="E15" s="531">
        <f>IF(ISERROR(('Balance Volumétrico'!E15/'Balance Volumétrico'!F15)*G15),0,('Balance Volumétrico'!E15/'Balance Volumétrico'!F15)*G15)</f>
        <v>0</v>
      </c>
      <c r="F15" s="531">
        <f t="shared" si="2"/>
        <v>122290.24030896</v>
      </c>
      <c r="G15" s="540">
        <f>'Comparativo vs. Proveedor'!C21</f>
        <v>122290.24030896</v>
      </c>
      <c r="H15" s="531">
        <f>'Comparativo vs. Proveedor'!I21</f>
        <v>122276.62330000001</v>
      </c>
      <c r="I15" s="155">
        <f t="shared" si="0"/>
        <v>0</v>
      </c>
      <c r="J15" s="156">
        <f t="shared" si="1"/>
        <v>-1.113623241507269E-4</v>
      </c>
      <c r="K15" s="178"/>
    </row>
    <row r="16" spans="1:11" x14ac:dyDescent="0.2">
      <c r="A16" s="289">
        <f>'Comparativo vs. Proveedor'!A22</f>
        <v>20150206</v>
      </c>
      <c r="B16" s="531">
        <f>IF(ISERROR(('Balance Volumétrico'!B16/'Balance Volumétrico'!F16)*G16),0,('Balance Volumétrico'!B16/'Balance Volumétrico'!F16)*G16)</f>
        <v>0</v>
      </c>
      <c r="C16" s="531">
        <f>IF(ISERROR(('Balance Volumétrico'!C16/'Balance Volumétrico'!F16)*G16),0,('Balance Volumétrico'!C16/'Balance Volumétrico'!F16)*G16)</f>
        <v>121398.34008431999</v>
      </c>
      <c r="D16" s="531">
        <f>IF(ISERROR(('Balance Volumétrico'!D16/'Balance Volumétrico'!F16)*G16),0,('Balance Volumétrico'!D16/'Balance Volumétrico'!F16)*G16)</f>
        <v>0</v>
      </c>
      <c r="E16" s="531">
        <f>IF(ISERROR(('Balance Volumétrico'!E16/'Balance Volumétrico'!F16)*G16),0,('Balance Volumétrico'!E16/'Balance Volumétrico'!F16)*G16)</f>
        <v>0</v>
      </c>
      <c r="F16" s="531">
        <f t="shared" si="2"/>
        <v>121398.34008431999</v>
      </c>
      <c r="G16" s="540">
        <f>'Comparativo vs. Proveedor'!C22</f>
        <v>121398.34008431999</v>
      </c>
      <c r="H16" s="531">
        <f>'Comparativo vs. Proveedor'!I22</f>
        <v>121384.8239</v>
      </c>
      <c r="I16" s="155">
        <f t="shared" si="0"/>
        <v>0</v>
      </c>
      <c r="J16" s="156">
        <f t="shared" si="1"/>
        <v>-1.1134986966018415E-4</v>
      </c>
      <c r="K16" s="178"/>
    </row>
    <row r="17" spans="1:11" x14ac:dyDescent="0.2">
      <c r="A17" s="289">
        <f>'Comparativo vs. Proveedor'!A23</f>
        <v>20150207</v>
      </c>
      <c r="B17" s="531">
        <f>IF(ISERROR(('Balance Volumétrico'!B17/'Balance Volumétrico'!F17)*G17),0,('Balance Volumétrico'!B17/'Balance Volumétrico'!F17)*G17)</f>
        <v>0</v>
      </c>
      <c r="C17" s="531">
        <f>IF(ISERROR(('Balance Volumétrico'!C17/'Balance Volumétrico'!F17)*G17),0,('Balance Volumétrico'!C17/'Balance Volumétrico'!F17)*G17)</f>
        <v>112098.04101120001</v>
      </c>
      <c r="D17" s="531">
        <f>IF(ISERROR(('Balance Volumétrico'!D17/'Balance Volumétrico'!F17)*G17),0,('Balance Volumétrico'!D17/'Balance Volumétrico'!F17)*G17)</f>
        <v>0</v>
      </c>
      <c r="E17" s="531">
        <f>IF(ISERROR(('Balance Volumétrico'!E17/'Balance Volumétrico'!F17)*G17),0,('Balance Volumétrico'!E17/'Balance Volumétrico'!F17)*G17)</f>
        <v>0</v>
      </c>
      <c r="F17" s="531">
        <f t="shared" si="2"/>
        <v>112098.04101120001</v>
      </c>
      <c r="G17" s="540">
        <f>'Comparativo vs. Proveedor'!C23</f>
        <v>112098.04101120001</v>
      </c>
      <c r="H17" s="531">
        <f>'Comparativo vs. Proveedor'!I23</f>
        <v>112085.5601</v>
      </c>
      <c r="I17" s="155">
        <f t="shared" si="0"/>
        <v>0</v>
      </c>
      <c r="J17" s="156">
        <f t="shared" si="1"/>
        <v>-1.1135164234244247E-4</v>
      </c>
      <c r="K17" s="178"/>
    </row>
    <row r="18" spans="1:11" x14ac:dyDescent="0.2">
      <c r="A18" s="289">
        <f>'Comparativo vs. Proveedor'!A24</f>
        <v>20150208</v>
      </c>
      <c r="B18" s="531">
        <f>IF(ISERROR(('Balance Volumétrico'!B18/'Balance Volumétrico'!F18)*G18),0,('Balance Volumétrico'!B18/'Balance Volumétrico'!F18)*G18)</f>
        <v>0</v>
      </c>
      <c r="C18" s="531">
        <f>IF(ISERROR(('Balance Volumétrico'!C18/'Balance Volumétrico'!F18)*G18),0,('Balance Volumétrico'!C18/'Balance Volumétrico'!F18)*G18)</f>
        <v>93276.14449440001</v>
      </c>
      <c r="D18" s="531">
        <f>IF(ISERROR(('Balance Volumétrico'!D18/'Balance Volumétrico'!F18)*G18),0,('Balance Volumétrico'!D18/'Balance Volumétrico'!F18)*G18)</f>
        <v>0</v>
      </c>
      <c r="E18" s="531">
        <f>IF(ISERROR(('Balance Volumétrico'!E18/'Balance Volumétrico'!F18)*G18),0,('Balance Volumétrico'!E18/'Balance Volumétrico'!F18)*G18)</f>
        <v>0</v>
      </c>
      <c r="F18" s="531">
        <f t="shared" si="2"/>
        <v>93276.14449440001</v>
      </c>
      <c r="G18" s="540">
        <f>'Comparativo vs. Proveedor'!C24</f>
        <v>93276.14449440001</v>
      </c>
      <c r="H18" s="531">
        <f>'Comparativo vs. Proveedor'!I24</f>
        <v>93265.759099999996</v>
      </c>
      <c r="I18" s="155">
        <f t="shared" si="0"/>
        <v>0</v>
      </c>
      <c r="J18" s="156">
        <f t="shared" si="1"/>
        <v>-1.1135270328824006E-4</v>
      </c>
      <c r="K18" s="178"/>
    </row>
    <row r="19" spans="1:11" x14ac:dyDescent="0.2">
      <c r="A19" s="289">
        <f>'Comparativo vs. Proveedor'!A25</f>
        <v>20150209</v>
      </c>
      <c r="B19" s="531">
        <f>IF(ISERROR(('Balance Volumétrico'!B19/'Balance Volumétrico'!F19)*G19),0,('Balance Volumétrico'!B19/'Balance Volumétrico'!F19)*G19)</f>
        <v>0</v>
      </c>
      <c r="C19" s="531">
        <f>IF(ISERROR(('Balance Volumétrico'!C19/'Balance Volumétrico'!F19)*G19),0,('Balance Volumétrico'!C19/'Balance Volumétrico'!F19)*G19)</f>
        <v>125125.06126416</v>
      </c>
      <c r="D19" s="531">
        <f>IF(ISERROR(('Balance Volumétrico'!D19/'Balance Volumétrico'!F19)*G19),0,('Balance Volumétrico'!D19/'Balance Volumétrico'!F19)*G19)</f>
        <v>0</v>
      </c>
      <c r="E19" s="531">
        <f>IF(ISERROR(('Balance Volumétrico'!E19/'Balance Volumétrico'!F19)*G19),0,('Balance Volumétrico'!E19/'Balance Volumétrico'!F19)*G19)</f>
        <v>0</v>
      </c>
      <c r="F19" s="531">
        <f t="shared" si="2"/>
        <v>125125.06126416</v>
      </c>
      <c r="G19" s="540">
        <f>'Comparativo vs. Proveedor'!C25</f>
        <v>125125.06126416</v>
      </c>
      <c r="H19" s="531">
        <f>'Comparativo vs. Proveedor'!I25</f>
        <v>125111.1283</v>
      </c>
      <c r="I19" s="155">
        <f t="shared" si="0"/>
        <v>0</v>
      </c>
      <c r="J19" s="156">
        <f t="shared" si="1"/>
        <v>-1.1136470711538786E-4</v>
      </c>
      <c r="K19" s="178"/>
    </row>
    <row r="20" spans="1:11" x14ac:dyDescent="0.2">
      <c r="A20" s="289">
        <f>'Comparativo vs. Proveedor'!A26</f>
        <v>20150210</v>
      </c>
      <c r="B20" s="531">
        <f>IF(ISERROR(('Balance Volumétrico'!B20/'Balance Volumétrico'!F20)*G20),0,('Balance Volumétrico'!B20/'Balance Volumétrico'!F20)*G20)</f>
        <v>0</v>
      </c>
      <c r="C20" s="531">
        <f>IF(ISERROR(('Balance Volumétrico'!C20/'Balance Volumétrico'!F20)*G20),0,('Balance Volumétrico'!C20/'Balance Volumétrico'!F20)*G20)</f>
        <v>111980.80617984</v>
      </c>
      <c r="D20" s="531">
        <f>IF(ISERROR(('Balance Volumétrico'!D20/'Balance Volumétrico'!F20)*G20),0,('Balance Volumétrico'!D20/'Balance Volumétrico'!F20)*G20)</f>
        <v>0</v>
      </c>
      <c r="E20" s="531">
        <f>IF(ISERROR(('Balance Volumétrico'!E20/'Balance Volumétrico'!F20)*G20),0,('Balance Volumétrico'!E20/'Balance Volumétrico'!F20)*G20)</f>
        <v>0</v>
      </c>
      <c r="F20" s="531">
        <f t="shared" si="2"/>
        <v>111980.80617984</v>
      </c>
      <c r="G20" s="540">
        <f>'Comparativo vs. Proveedor'!C26</f>
        <v>111980.80617984</v>
      </c>
      <c r="H20" s="531">
        <f>'Comparativo vs. Proveedor'!I26</f>
        <v>111968.33689999999</v>
      </c>
      <c r="I20" s="155">
        <f t="shared" si="0"/>
        <v>0</v>
      </c>
      <c r="J20" s="156">
        <f t="shared" si="1"/>
        <v>-1.1136433910903694E-4</v>
      </c>
      <c r="K20" s="178"/>
    </row>
    <row r="21" spans="1:11" x14ac:dyDescent="0.2">
      <c r="A21" s="289">
        <f>'Comparativo vs. Proveedor'!A27</f>
        <v>20150211</v>
      </c>
      <c r="B21" s="531">
        <f>IF(ISERROR(('Balance Volumétrico'!B21/'Balance Volumétrico'!F21)*G21),0,('Balance Volumétrico'!B21/'Balance Volumétrico'!F21)*G21)</f>
        <v>0</v>
      </c>
      <c r="C21" s="531">
        <f>IF(ISERROR(('Balance Volumétrico'!C21/'Balance Volumétrico'!F21)*G21),0,('Balance Volumétrico'!C21/'Balance Volumétrico'!F21)*G21)</f>
        <v>119752.14328655999</v>
      </c>
      <c r="D21" s="531">
        <f>IF(ISERROR(('Balance Volumétrico'!D21/'Balance Volumétrico'!F21)*G21),0,('Balance Volumétrico'!D21/'Balance Volumétrico'!F21)*G21)</f>
        <v>0</v>
      </c>
      <c r="E21" s="531">
        <f>IF(ISERROR(('Balance Volumétrico'!E21/'Balance Volumétrico'!F21)*G21),0,('Balance Volumétrico'!E21/'Balance Volumétrico'!F21)*G21)</f>
        <v>0</v>
      </c>
      <c r="F21" s="531">
        <f t="shared" si="2"/>
        <v>119752.14328655999</v>
      </c>
      <c r="G21" s="540">
        <f>'Comparativo vs. Proveedor'!C27</f>
        <v>119752.14328655999</v>
      </c>
      <c r="H21" s="531">
        <f>'Comparativo vs. Proveedor'!I27</f>
        <v>119738.80809999999</v>
      </c>
      <c r="I21" s="155">
        <f t="shared" si="0"/>
        <v>0</v>
      </c>
      <c r="J21" s="156">
        <f t="shared" si="1"/>
        <v>-1.1136896025272833E-4</v>
      </c>
      <c r="K21" s="178"/>
    </row>
    <row r="22" spans="1:11" x14ac:dyDescent="0.2">
      <c r="A22" s="289">
        <f>'Comparativo vs. Proveedor'!A28</f>
        <v>20150212</v>
      </c>
      <c r="B22" s="531">
        <f>IF(ISERROR(('Balance Volumétrico'!B22/'Balance Volumétrico'!F22)*G22),0,('Balance Volumétrico'!B22/'Balance Volumétrico'!F22)*G22)</f>
        <v>0</v>
      </c>
      <c r="C22" s="531">
        <f>IF(ISERROR(('Balance Volumétrico'!C22/'Balance Volumétrico'!F22)*G22),0,('Balance Volumétrico'!C22/'Balance Volumétrico'!F22)*G22)</f>
        <v>123650.3055336</v>
      </c>
      <c r="D22" s="531">
        <f>IF(ISERROR(('Balance Volumétrico'!D22/'Balance Volumétrico'!F22)*G22),0,('Balance Volumétrico'!D22/'Balance Volumétrico'!F22)*G22)</f>
        <v>0</v>
      </c>
      <c r="E22" s="531">
        <f>IF(ISERROR(('Balance Volumétrico'!E22/'Balance Volumétrico'!F22)*G22),0,('Balance Volumétrico'!E22/'Balance Volumétrico'!F22)*G22)</f>
        <v>0</v>
      </c>
      <c r="F22" s="531">
        <f t="shared" si="2"/>
        <v>123650.3055336</v>
      </c>
      <c r="G22" s="540">
        <f>'Comparativo vs. Proveedor'!C28</f>
        <v>123650.3055336</v>
      </c>
      <c r="H22" s="531">
        <f>'Comparativo vs. Proveedor'!I28</f>
        <v>123636.537</v>
      </c>
      <c r="I22" s="155">
        <f t="shared" si="0"/>
        <v>0</v>
      </c>
      <c r="J22" s="156">
        <f t="shared" si="1"/>
        <v>-1.1136298325793046E-4</v>
      </c>
      <c r="K22" s="178"/>
    </row>
    <row r="23" spans="1:11" x14ac:dyDescent="0.2">
      <c r="A23" s="289">
        <f>'Comparativo vs. Proveedor'!A29</f>
        <v>20150213</v>
      </c>
      <c r="B23" s="531">
        <f>IF(ISERROR(('Balance Volumétrico'!B23/'Balance Volumétrico'!F23)*G23),0,('Balance Volumétrico'!B23/'Balance Volumétrico'!F23)*G23)</f>
        <v>0</v>
      </c>
      <c r="C23" s="531">
        <f>IF(ISERROR(('Balance Volumétrico'!C23/'Balance Volumétrico'!F23)*G23),0,('Balance Volumétrico'!C23/'Balance Volumétrico'!F23)*G23)</f>
        <v>117967.15359551999</v>
      </c>
      <c r="D23" s="531">
        <f>IF(ISERROR(('Balance Volumétrico'!D23/'Balance Volumétrico'!F23)*G23),0,('Balance Volumétrico'!D23/'Balance Volumétrico'!F23)*G23)</f>
        <v>0</v>
      </c>
      <c r="E23" s="531">
        <f>IF(ISERROR(('Balance Volumétrico'!E23/'Balance Volumétrico'!F23)*G23),0,('Balance Volumétrico'!E23/'Balance Volumétrico'!F23)*G23)</f>
        <v>0</v>
      </c>
      <c r="F23" s="531">
        <f t="shared" si="2"/>
        <v>117967.15359551999</v>
      </c>
      <c r="G23" s="540">
        <f>'Comparativo vs. Proveedor'!C29</f>
        <v>117967.15359551999</v>
      </c>
      <c r="H23" s="531">
        <f>'Comparativo vs. Proveedor'!I29</f>
        <v>117954.01700000001</v>
      </c>
      <c r="I23" s="155">
        <f t="shared" si="0"/>
        <v>0</v>
      </c>
      <c r="J23" s="156">
        <f t="shared" si="1"/>
        <v>-1.1137048024390019E-4</v>
      </c>
      <c r="K23" s="178"/>
    </row>
    <row r="24" spans="1:11" x14ac:dyDescent="0.2">
      <c r="A24" s="289">
        <f>'Comparativo vs. Proveedor'!A30</f>
        <v>20150214</v>
      </c>
      <c r="B24" s="531">
        <f>IF(ISERROR(('Balance Volumétrico'!B24/'Balance Volumétrico'!F24)*G24),0,('Balance Volumétrico'!B24/'Balance Volumétrico'!F24)*G24)</f>
        <v>0</v>
      </c>
      <c r="C24" s="531">
        <f>IF(ISERROR(('Balance Volumétrico'!C24/'Balance Volumétrico'!F24)*G24),0,('Balance Volumétrico'!C24/'Balance Volumétrico'!F24)*G24)</f>
        <v>96054.809410079994</v>
      </c>
      <c r="D24" s="531">
        <f>IF(ISERROR(('Balance Volumétrico'!D24/'Balance Volumétrico'!F24)*G24),0,('Balance Volumétrico'!D24/'Balance Volumétrico'!F24)*G24)</f>
        <v>0</v>
      </c>
      <c r="E24" s="531">
        <f>IF(ISERROR(('Balance Volumétrico'!E24/'Balance Volumétrico'!F24)*G24),0,('Balance Volumétrico'!E24/'Balance Volumétrico'!F24)*G24)</f>
        <v>0</v>
      </c>
      <c r="F24" s="531">
        <f t="shared" si="2"/>
        <v>96054.809410079994</v>
      </c>
      <c r="G24" s="540">
        <f>'Comparativo vs. Proveedor'!C30</f>
        <v>96054.809410079994</v>
      </c>
      <c r="H24" s="531">
        <f>'Comparativo vs. Proveedor'!I30</f>
        <v>96044.114700000006</v>
      </c>
      <c r="I24" s="155">
        <f t="shared" si="0"/>
        <v>0</v>
      </c>
      <c r="J24" s="156">
        <f t="shared" si="1"/>
        <v>-1.1135206059625431E-4</v>
      </c>
      <c r="K24" s="178"/>
    </row>
    <row r="25" spans="1:11" x14ac:dyDescent="0.2">
      <c r="A25" s="289">
        <f>'Comparativo vs. Proveedor'!A31</f>
        <v>20150215</v>
      </c>
      <c r="B25" s="531">
        <f>IF(ISERROR(('Balance Volumétrico'!B25/'Balance Volumétrico'!F25)*G25),0,('Balance Volumétrico'!B25/'Balance Volumétrico'!F25)*G25)</f>
        <v>0</v>
      </c>
      <c r="C25" s="531">
        <f>IF(ISERROR(('Balance Volumétrico'!C25/'Balance Volumétrico'!F25)*G25),0,('Balance Volumétrico'!C25/'Balance Volumétrico'!F25)*G25)</f>
        <v>98135.181685440009</v>
      </c>
      <c r="D25" s="531">
        <f>IF(ISERROR(('Balance Volumétrico'!D25/'Balance Volumétrico'!F25)*G25),0,('Balance Volumétrico'!D25/'Balance Volumétrico'!F25)*G25)</f>
        <v>0</v>
      </c>
      <c r="E25" s="531">
        <f>IF(ISERROR(('Balance Volumétrico'!E25/'Balance Volumétrico'!F25)*G25),0,('Balance Volumétrico'!E25/'Balance Volumétrico'!F25)*G25)</f>
        <v>0</v>
      </c>
      <c r="F25" s="531">
        <f t="shared" si="2"/>
        <v>98135.181685440009</v>
      </c>
      <c r="G25" s="540">
        <f>'Comparativo vs. Proveedor'!C31</f>
        <v>98135.181685440009</v>
      </c>
      <c r="H25" s="531">
        <f>'Comparativo vs. Proveedor'!I31</f>
        <v>0</v>
      </c>
      <c r="I25" s="155">
        <f t="shared" si="0"/>
        <v>0</v>
      </c>
      <c r="J25" s="156" t="e">
        <f t="shared" si="1"/>
        <v>#DIV/0!</v>
      </c>
      <c r="K25" s="178"/>
    </row>
    <row r="26" spans="1:11" x14ac:dyDescent="0.2">
      <c r="A26" s="289">
        <f>'Comparativo vs. Proveedor'!A32</f>
        <v>20150216</v>
      </c>
      <c r="B26" s="531">
        <f>IF(ISERROR(('Balance Volumétrico'!B26/'Balance Volumétrico'!F26)*G26),0,('Balance Volumétrico'!B26/'Balance Volumétrico'!F26)*G26)</f>
        <v>0</v>
      </c>
      <c r="C26" s="531">
        <f>IF(ISERROR(('Balance Volumétrico'!C26/'Balance Volumétrico'!F26)*G26),0,('Balance Volumétrico'!C26/'Balance Volumétrico'!F26)*G26)</f>
        <v>119043.65929776001</v>
      </c>
      <c r="D26" s="531">
        <f>IF(ISERROR(('Balance Volumétrico'!D26/'Balance Volumétrico'!F26)*G26),0,('Balance Volumétrico'!D26/'Balance Volumétrico'!F26)*G26)</f>
        <v>0</v>
      </c>
      <c r="E26" s="531">
        <f>IF(ISERROR(('Balance Volumétrico'!E26/'Balance Volumétrico'!F26)*G26),0,('Balance Volumétrico'!E26/'Balance Volumétrico'!F26)*G26)</f>
        <v>0</v>
      </c>
      <c r="F26" s="531">
        <f t="shared" si="2"/>
        <v>119043.65929776001</v>
      </c>
      <c r="G26" s="540">
        <f>'Comparativo vs. Proveedor'!C32</f>
        <v>119043.65929776001</v>
      </c>
      <c r="H26" s="531">
        <f>'Comparativo vs. Proveedor'!I32</f>
        <v>0</v>
      </c>
      <c r="I26" s="155">
        <f t="shared" si="0"/>
        <v>0</v>
      </c>
      <c r="J26" s="156" t="e">
        <f t="shared" si="1"/>
        <v>#DIV/0!</v>
      </c>
      <c r="K26" s="178"/>
    </row>
    <row r="27" spans="1:11" x14ac:dyDescent="0.2">
      <c r="A27" s="289">
        <f>'Comparativo vs. Proveedor'!A33</f>
        <v>20150217</v>
      </c>
      <c r="B27" s="531">
        <f>IF(ISERROR(('Balance Volumétrico'!B27/'Balance Volumétrico'!F27)*G27),0,('Balance Volumétrico'!B27/'Balance Volumétrico'!F27)*G27)</f>
        <v>0</v>
      </c>
      <c r="C27" s="531">
        <f>IF(ISERROR(('Balance Volumétrico'!C27/'Balance Volumétrico'!F27)*G27),0,('Balance Volumétrico'!C27/'Balance Volumétrico'!F27)*G27)</f>
        <v>117257.21766863999</v>
      </c>
      <c r="D27" s="531">
        <f>IF(ISERROR(('Balance Volumétrico'!D27/'Balance Volumétrico'!F27)*G27),0,('Balance Volumétrico'!D27/'Balance Volumétrico'!F27)*G27)</f>
        <v>0</v>
      </c>
      <c r="E27" s="531">
        <f>IF(ISERROR(('Balance Volumétrico'!E27/'Balance Volumétrico'!F27)*G27),0,('Balance Volumétrico'!E27/'Balance Volumétrico'!F27)*G27)</f>
        <v>0</v>
      </c>
      <c r="F27" s="531">
        <f t="shared" si="2"/>
        <v>117257.21766863999</v>
      </c>
      <c r="G27" s="540">
        <f>'Comparativo vs. Proveedor'!C33</f>
        <v>117257.21766863999</v>
      </c>
      <c r="H27" s="531">
        <f>'Comparativo vs. Proveedor'!I33</f>
        <v>0</v>
      </c>
      <c r="I27" s="155">
        <f t="shared" si="0"/>
        <v>0</v>
      </c>
      <c r="J27" s="156" t="e">
        <f t="shared" si="1"/>
        <v>#DIV/0!</v>
      </c>
      <c r="K27" s="178"/>
    </row>
    <row r="28" spans="1:11" x14ac:dyDescent="0.2">
      <c r="A28" s="289">
        <f>'Comparativo vs. Proveedor'!A34</f>
        <v>20150218</v>
      </c>
      <c r="B28" s="531">
        <f>IF(ISERROR(('Balance Volumétrico'!B28/'Balance Volumétrico'!F28)*G28),0,('Balance Volumétrico'!B28/'Balance Volumétrico'!F28)*G28)</f>
        <v>0</v>
      </c>
      <c r="C28" s="531">
        <f>IF(ISERROR(('Balance Volumétrico'!C28/'Balance Volumétrico'!F28)*G28),0,('Balance Volumétrico'!C28/'Balance Volumétrico'!F28)*G28)</f>
        <v>120428.98851119999</v>
      </c>
      <c r="D28" s="531">
        <f>IF(ISERROR(('Balance Volumétrico'!D28/'Balance Volumétrico'!F28)*G28),0,('Balance Volumétrico'!D28/'Balance Volumétrico'!F28)*G28)</f>
        <v>0</v>
      </c>
      <c r="E28" s="531">
        <f>IF(ISERROR(('Balance Volumétrico'!E28/'Balance Volumétrico'!F28)*G28),0,('Balance Volumétrico'!E28/'Balance Volumétrico'!F28)*G28)</f>
        <v>0</v>
      </c>
      <c r="F28" s="531">
        <f t="shared" si="2"/>
        <v>120428.98851119999</v>
      </c>
      <c r="G28" s="540">
        <f>'Comparativo vs. Proveedor'!C34</f>
        <v>120428.98851119999</v>
      </c>
      <c r="H28" s="531">
        <f>'Comparativo vs. Proveedor'!I34</f>
        <v>0</v>
      </c>
      <c r="I28" s="155">
        <f t="shared" si="0"/>
        <v>0</v>
      </c>
      <c r="J28" s="156" t="e">
        <f t="shared" si="1"/>
        <v>#DIV/0!</v>
      </c>
      <c r="K28" s="178"/>
    </row>
    <row r="29" spans="1:11" x14ac:dyDescent="0.2">
      <c r="A29" s="289">
        <f>'Comparativo vs. Proveedor'!A35</f>
        <v>20150219</v>
      </c>
      <c r="B29" s="531">
        <f>IF(ISERROR(('Balance Volumétrico'!B29/'Balance Volumétrico'!F29)*G29),0,('Balance Volumétrico'!B29/'Balance Volumétrico'!F29)*G29)</f>
        <v>0</v>
      </c>
      <c r="C29" s="531">
        <f>IF(ISERROR(('Balance Volumétrico'!C29/'Balance Volumétrico'!F29)*G29),0,('Balance Volumétrico'!C29/'Balance Volumétrico'!F29)*G29)</f>
        <v>122810.45438208</v>
      </c>
      <c r="D29" s="531">
        <f>IF(ISERROR(('Balance Volumétrico'!D29/'Balance Volumétrico'!F29)*G29),0,('Balance Volumétrico'!D29/'Balance Volumétrico'!F29)*G29)</f>
        <v>0</v>
      </c>
      <c r="E29" s="531">
        <f>IF(ISERROR(('Balance Volumétrico'!E29/'Balance Volumétrico'!F29)*G29),0,('Balance Volumétrico'!E29/'Balance Volumétrico'!F29)*G29)</f>
        <v>0</v>
      </c>
      <c r="F29" s="531">
        <f t="shared" si="2"/>
        <v>122810.45438208</v>
      </c>
      <c r="G29" s="540">
        <f>'Comparativo vs. Proveedor'!C35</f>
        <v>122810.45438208</v>
      </c>
      <c r="H29" s="531">
        <f>'Comparativo vs. Proveedor'!I35</f>
        <v>0</v>
      </c>
      <c r="I29" s="155">
        <f t="shared" si="0"/>
        <v>0</v>
      </c>
      <c r="J29" s="156" t="e">
        <f t="shared" si="1"/>
        <v>#DIV/0!</v>
      </c>
      <c r="K29" s="178"/>
    </row>
    <row r="30" spans="1:11" x14ac:dyDescent="0.2">
      <c r="A30" s="289">
        <f>'Comparativo vs. Proveedor'!A36</f>
        <v>20150220</v>
      </c>
      <c r="B30" s="531">
        <f>IF(ISERROR(('Balance Volumétrico'!B30/'Balance Volumétrico'!F30)*G30),0,('Balance Volumétrico'!B30/'Balance Volumétrico'!F30)*G30)</f>
        <v>0</v>
      </c>
      <c r="C30" s="531">
        <f>IF(ISERROR(('Balance Volumétrico'!C30/'Balance Volumétrico'!F30)*G30),0,('Balance Volumétrico'!C30/'Balance Volumétrico'!F30)*G30)</f>
        <v>112586.13233136</v>
      </c>
      <c r="D30" s="531">
        <f>IF(ISERROR(('Balance Volumétrico'!D30/'Balance Volumétrico'!F30)*G30),0,('Balance Volumétrico'!D30/'Balance Volumétrico'!F30)*G30)</f>
        <v>0</v>
      </c>
      <c r="E30" s="531">
        <f>IF(ISERROR(('Balance Volumétrico'!E30/'Balance Volumétrico'!F30)*G30),0,('Balance Volumétrico'!E30/'Balance Volumétrico'!F30)*G30)</f>
        <v>0</v>
      </c>
      <c r="F30" s="531">
        <f t="shared" si="2"/>
        <v>112586.13233136</v>
      </c>
      <c r="G30" s="540">
        <f>'Comparativo vs. Proveedor'!C36</f>
        <v>112586.13233136</v>
      </c>
      <c r="H30" s="531">
        <f>'Comparativo vs. Proveedor'!I36</f>
        <v>0</v>
      </c>
      <c r="I30" s="155">
        <f t="shared" si="0"/>
        <v>0</v>
      </c>
      <c r="J30" s="156" t="e">
        <f t="shared" si="1"/>
        <v>#DIV/0!</v>
      </c>
      <c r="K30" s="178"/>
    </row>
    <row r="31" spans="1:11" x14ac:dyDescent="0.2">
      <c r="A31" s="289">
        <f>'Comparativo vs. Proveedor'!A37</f>
        <v>20150221</v>
      </c>
      <c r="B31" s="531">
        <f>IF(ISERROR(('Balance Volumétrico'!B31/'Balance Volumétrico'!F31)*G31),0,('Balance Volumétrico'!B31/'Balance Volumétrico'!F31)*G31)</f>
        <v>0</v>
      </c>
      <c r="C31" s="531">
        <f>IF(ISERROR(('Balance Volumétrico'!C31/'Balance Volumétrico'!F31)*G31),0,('Balance Volumétrico'!C31/'Balance Volumétrico'!F31)*G31)</f>
        <v>90171.889466399996</v>
      </c>
      <c r="D31" s="531">
        <f>IF(ISERROR(('Balance Volumétrico'!D31/'Balance Volumétrico'!F31)*G31),0,('Balance Volumétrico'!D31/'Balance Volumétrico'!F31)*G31)</f>
        <v>0</v>
      </c>
      <c r="E31" s="531">
        <f>IF(ISERROR(('Balance Volumétrico'!E31/'Balance Volumétrico'!F31)*G31),0,('Balance Volumétrico'!E31/'Balance Volumétrico'!F31)*G31)</f>
        <v>0</v>
      </c>
      <c r="F31" s="531">
        <f t="shared" si="2"/>
        <v>90171.889466399996</v>
      </c>
      <c r="G31" s="540">
        <f>'Comparativo vs. Proveedor'!C37</f>
        <v>90171.889466399996</v>
      </c>
      <c r="H31" s="531">
        <f>'Comparativo vs. Proveedor'!I37</f>
        <v>0</v>
      </c>
      <c r="I31" s="155">
        <f t="shared" si="0"/>
        <v>0</v>
      </c>
      <c r="J31" s="156" t="e">
        <f t="shared" si="1"/>
        <v>#DIV/0!</v>
      </c>
      <c r="K31" s="178"/>
    </row>
    <row r="32" spans="1:11" x14ac:dyDescent="0.2">
      <c r="A32" s="289">
        <f>'Comparativo vs. Proveedor'!A38</f>
        <v>20150222</v>
      </c>
      <c r="B32" s="531">
        <f>IF(ISERROR(('Balance Volumétrico'!B32/'Balance Volumétrico'!F32)*G32),0,('Balance Volumétrico'!B32/'Balance Volumétrico'!F32)*G32)</f>
        <v>0</v>
      </c>
      <c r="C32" s="531">
        <f>IF(ISERROR(('Balance Volumétrico'!C32/'Balance Volumétrico'!F32)*G32),0,('Balance Volumétrico'!C32/'Balance Volumétrico'!F32)*G32)</f>
        <v>88444.542303360009</v>
      </c>
      <c r="D32" s="531">
        <f>IF(ISERROR(('Balance Volumétrico'!D32/'Balance Volumétrico'!F32)*G32),0,('Balance Volumétrico'!D32/'Balance Volumétrico'!F32)*G32)</f>
        <v>0</v>
      </c>
      <c r="E32" s="531">
        <f>IF(ISERROR(('Balance Volumétrico'!E32/'Balance Volumétrico'!F32)*G32),0,('Balance Volumétrico'!E32/'Balance Volumétrico'!F32)*G32)</f>
        <v>0</v>
      </c>
      <c r="F32" s="531">
        <f t="shared" si="2"/>
        <v>88444.542303360009</v>
      </c>
      <c r="G32" s="540">
        <f>'Comparativo vs. Proveedor'!C38</f>
        <v>88444.542303360009</v>
      </c>
      <c r="H32" s="531">
        <f>'Comparativo vs. Proveedor'!I38</f>
        <v>0</v>
      </c>
      <c r="I32" s="155">
        <f t="shared" si="0"/>
        <v>0</v>
      </c>
      <c r="J32" s="156" t="e">
        <f t="shared" si="1"/>
        <v>#DIV/0!</v>
      </c>
      <c r="K32" s="178"/>
    </row>
    <row r="33" spans="1:11" x14ac:dyDescent="0.2">
      <c r="A33" s="289">
        <f>'Comparativo vs. Proveedor'!A39</f>
        <v>20150223</v>
      </c>
      <c r="B33" s="531">
        <f>IF(ISERROR(('Balance Volumétrico'!B33/'Balance Volumétrico'!F33)*G33),0,('Balance Volumétrico'!B33/'Balance Volumétrico'!F33)*G33)</f>
        <v>0</v>
      </c>
      <c r="C33" s="531">
        <f>IF(ISERROR(('Balance Volumétrico'!C33/'Balance Volumétrico'!F33)*G33),0,('Balance Volumétrico'!C33/'Balance Volumétrico'!F33)*G33)</f>
        <v>98990.202303359998</v>
      </c>
      <c r="D33" s="531">
        <f>IF(ISERROR(('Balance Volumétrico'!D33/'Balance Volumétrico'!F33)*G33),0,('Balance Volumétrico'!D33/'Balance Volumétrico'!F33)*G33)</f>
        <v>0</v>
      </c>
      <c r="E33" s="531">
        <f>IF(ISERROR(('Balance Volumétrico'!E33/'Balance Volumétrico'!F33)*G33),0,('Balance Volumétrico'!E33/'Balance Volumétrico'!F33)*G33)</f>
        <v>0</v>
      </c>
      <c r="F33" s="531">
        <f t="shared" si="2"/>
        <v>98990.202303359998</v>
      </c>
      <c r="G33" s="540">
        <f>'Comparativo vs. Proveedor'!C39</f>
        <v>98990.202303359998</v>
      </c>
      <c r="H33" s="531">
        <f>'Comparativo vs. Proveedor'!I39</f>
        <v>0</v>
      </c>
      <c r="I33" s="155">
        <f t="shared" si="0"/>
        <v>0</v>
      </c>
      <c r="J33" s="156" t="e">
        <f t="shared" si="1"/>
        <v>#DIV/0!</v>
      </c>
      <c r="K33" s="178"/>
    </row>
    <row r="34" spans="1:11" x14ac:dyDescent="0.2">
      <c r="A34" s="289">
        <f>'Comparativo vs. Proveedor'!A40</f>
        <v>20150224</v>
      </c>
      <c r="B34" s="531">
        <f>IF(ISERROR(('Balance Volumétrico'!B34/'Balance Volumétrico'!F34)*G34),0,('Balance Volumétrico'!B34/'Balance Volumétrico'!F34)*G34)</f>
        <v>0</v>
      </c>
      <c r="C34" s="531">
        <f>IF(ISERROR(('Balance Volumétrico'!C34/'Balance Volumétrico'!F34)*G34),0,('Balance Volumétrico'!C34/'Balance Volumétrico'!F34)*G34)</f>
        <v>92823.70898879999</v>
      </c>
      <c r="D34" s="531">
        <f>IF(ISERROR(('Balance Volumétrico'!D34/'Balance Volumétrico'!F34)*G34),0,('Balance Volumétrico'!D34/'Balance Volumétrico'!F34)*G34)</f>
        <v>0</v>
      </c>
      <c r="E34" s="531">
        <f>IF(ISERROR(('Balance Volumétrico'!E34/'Balance Volumétrico'!F34)*G34),0,('Balance Volumétrico'!E34/'Balance Volumétrico'!F34)*G34)</f>
        <v>0</v>
      </c>
      <c r="F34" s="531">
        <f t="shared" si="2"/>
        <v>92823.70898879999</v>
      </c>
      <c r="G34" s="540">
        <f>'Comparativo vs. Proveedor'!C40</f>
        <v>92823.70898879999</v>
      </c>
      <c r="H34" s="531">
        <f>'Comparativo vs. Proveedor'!I40</f>
        <v>0</v>
      </c>
      <c r="I34" s="155">
        <f t="shared" si="0"/>
        <v>0</v>
      </c>
      <c r="J34" s="156" t="e">
        <f t="shared" si="1"/>
        <v>#DIV/0!</v>
      </c>
      <c r="K34" s="178"/>
    </row>
    <row r="35" spans="1:11" x14ac:dyDescent="0.2">
      <c r="A35" s="289">
        <f>'Comparativo vs. Proveedor'!A41</f>
        <v>20150225</v>
      </c>
      <c r="B35" s="531">
        <f>IF(ISERROR(('Balance Volumétrico'!B35/'Balance Volumétrico'!F35)*G35),0,('Balance Volumétrico'!B35/'Balance Volumétrico'!F35)*G35)</f>
        <v>0</v>
      </c>
      <c r="C35" s="531">
        <f>IF(ISERROR(('Balance Volumétrico'!C35/'Balance Volumétrico'!F35)*G35),0,('Balance Volumétrico'!C35/'Balance Volumétrico'!F35)*G35)</f>
        <v>93772.021067519992</v>
      </c>
      <c r="D35" s="531">
        <f>IF(ISERROR(('Balance Volumétrico'!D35/'Balance Volumétrico'!F35)*G35),0,('Balance Volumétrico'!D35/'Balance Volumétrico'!F35)*G35)</f>
        <v>0</v>
      </c>
      <c r="E35" s="531">
        <f>IF(ISERROR(('Balance Volumétrico'!E35/'Balance Volumétrico'!F35)*G35),0,('Balance Volumétrico'!E35/'Balance Volumétrico'!F35)*G35)</f>
        <v>0</v>
      </c>
      <c r="F35" s="531">
        <f t="shared" si="2"/>
        <v>93772.021067519992</v>
      </c>
      <c r="G35" s="540">
        <f>'Comparativo vs. Proveedor'!C41</f>
        <v>93772.021067519992</v>
      </c>
      <c r="H35" s="531">
        <f>'Comparativo vs. Proveedor'!I41</f>
        <v>0</v>
      </c>
      <c r="I35" s="155">
        <f t="shared" si="0"/>
        <v>0</v>
      </c>
      <c r="J35" s="156" t="e">
        <f t="shared" si="1"/>
        <v>#DIV/0!</v>
      </c>
      <c r="K35" s="178"/>
    </row>
    <row r="36" spans="1:11" x14ac:dyDescent="0.2">
      <c r="A36" s="289">
        <f>'Comparativo vs. Proveedor'!A42</f>
        <v>20150226</v>
      </c>
      <c r="B36" s="531">
        <f>IF(ISERROR(('Balance Volumétrico'!B36/'Balance Volumétrico'!F36)*G36),0,('Balance Volumétrico'!B36/'Balance Volumétrico'!F36)*G36)</f>
        <v>0</v>
      </c>
      <c r="C36" s="531">
        <f>IF(ISERROR(('Balance Volumétrico'!C36/'Balance Volumétrico'!F36)*G36),0,('Balance Volumétrico'!C36/'Balance Volumétrico'!F36)*G36)</f>
        <v>102014.04679775999</v>
      </c>
      <c r="D36" s="531">
        <f>IF(ISERROR(('Balance Volumétrico'!D36/'Balance Volumétrico'!F36)*G36),0,('Balance Volumétrico'!D36/'Balance Volumétrico'!F36)*G36)</f>
        <v>0</v>
      </c>
      <c r="E36" s="531">
        <f>IF(ISERROR(('Balance Volumétrico'!E36/'Balance Volumétrico'!F36)*G36),0,('Balance Volumétrico'!E36/'Balance Volumétrico'!F36)*G36)</f>
        <v>0</v>
      </c>
      <c r="F36" s="531">
        <f t="shared" si="2"/>
        <v>102014.04679775999</v>
      </c>
      <c r="G36" s="540">
        <f>'Comparativo vs. Proveedor'!C42</f>
        <v>102014.04679775999</v>
      </c>
      <c r="H36" s="531">
        <f>'Comparativo vs. Proveedor'!I42</f>
        <v>0</v>
      </c>
      <c r="I36" s="155">
        <f t="shared" si="0"/>
        <v>0</v>
      </c>
      <c r="J36" s="156" t="e">
        <f t="shared" si="1"/>
        <v>#DIV/0!</v>
      </c>
      <c r="K36" s="178"/>
    </row>
    <row r="37" spans="1:11" x14ac:dyDescent="0.2">
      <c r="A37" s="289">
        <f>'Comparativo vs. Proveedor'!A43</f>
        <v>20150227</v>
      </c>
      <c r="B37" s="531">
        <f>IF(ISERROR(('Balance Volumétrico'!B37/'Balance Volumétrico'!F37)*G37),0,('Balance Volumétrico'!B37/'Balance Volumétrico'!F37)*G37)</f>
        <v>0</v>
      </c>
      <c r="C37" s="531">
        <f>IF(ISERROR(('Balance Volumétrico'!C37/'Balance Volumétrico'!F37)*G37),0,('Balance Volumétrico'!C37/'Balance Volumétrico'!F37)*G37)</f>
        <v>98823.690926879994</v>
      </c>
      <c r="D37" s="531">
        <f>IF(ISERROR(('Balance Volumétrico'!D37/'Balance Volumétrico'!F37)*G37),0,('Balance Volumétrico'!D37/'Balance Volumétrico'!F37)*G37)</f>
        <v>0</v>
      </c>
      <c r="E37" s="531">
        <f>IF(ISERROR(('Balance Volumétrico'!E37/'Balance Volumétrico'!F37)*G37),0,('Balance Volumétrico'!E37/'Balance Volumétrico'!F37)*G37)</f>
        <v>0</v>
      </c>
      <c r="F37" s="531">
        <f t="shared" si="2"/>
        <v>98823.690926879994</v>
      </c>
      <c r="G37" s="540">
        <f>'Comparativo vs. Proveedor'!C43</f>
        <v>98823.690926879994</v>
      </c>
      <c r="H37" s="531">
        <f>'Comparativo vs. Proveedor'!I43</f>
        <v>0</v>
      </c>
      <c r="I37" s="155">
        <f t="shared" si="0"/>
        <v>0</v>
      </c>
      <c r="J37" s="156" t="e">
        <f t="shared" si="1"/>
        <v>#DIV/0!</v>
      </c>
      <c r="K37" s="178"/>
    </row>
    <row r="38" spans="1:11" x14ac:dyDescent="0.2">
      <c r="A38" s="289">
        <f>'Comparativo vs. Proveedor'!A44</f>
        <v>20150228</v>
      </c>
      <c r="B38" s="531">
        <f>IF(ISERROR(('Balance Volumétrico'!B38/'Balance Volumétrico'!F38)*G38),0,('Balance Volumétrico'!B38/'Balance Volumétrico'!F38)*G38)</f>
        <v>0</v>
      </c>
      <c r="C38" s="531">
        <f>IF(ISERROR(('Balance Volumétrico'!C38/'Balance Volumétrico'!F38)*G38),0,('Balance Volumétrico'!C38/'Balance Volumétrico'!F38)*G38)</f>
        <v>78332.698230239999</v>
      </c>
      <c r="D38" s="531">
        <f>IF(ISERROR(('Balance Volumétrico'!D38/'Balance Volumétrico'!F38)*G38),0,('Balance Volumétrico'!D38/'Balance Volumétrico'!F38)*G38)</f>
        <v>0</v>
      </c>
      <c r="E38" s="531">
        <f>IF(ISERROR(('Balance Volumétrico'!E38/'Balance Volumétrico'!F38)*G38),0,('Balance Volumétrico'!E38/'Balance Volumétrico'!F38)*G38)</f>
        <v>0</v>
      </c>
      <c r="F38" s="531">
        <f t="shared" si="2"/>
        <v>78332.698230239999</v>
      </c>
      <c r="G38" s="540">
        <f>'Comparativo vs. Proveedor'!C44</f>
        <v>78332.698230239999</v>
      </c>
      <c r="H38" s="531">
        <f>'Comparativo vs. Proveedor'!I44</f>
        <v>0</v>
      </c>
      <c r="I38" s="155">
        <f t="shared" si="0"/>
        <v>0</v>
      </c>
      <c r="J38" s="156" t="e">
        <f t="shared" si="1"/>
        <v>#DIV/0!</v>
      </c>
      <c r="K38" s="178"/>
    </row>
    <row r="39" spans="1:11" x14ac:dyDescent="0.2">
      <c r="A39" s="289"/>
      <c r="B39" s="531"/>
      <c r="C39" s="531"/>
      <c r="D39" s="531"/>
      <c r="E39" s="531"/>
      <c r="F39" s="531"/>
      <c r="G39" s="540"/>
      <c r="H39" s="531"/>
      <c r="I39" s="155"/>
      <c r="J39" s="156"/>
      <c r="K39" s="178"/>
    </row>
    <row r="40" spans="1:11" x14ac:dyDescent="0.2">
      <c r="A40" s="289"/>
      <c r="B40" s="531"/>
      <c r="C40" s="531"/>
      <c r="D40" s="531"/>
      <c r="E40" s="531"/>
      <c r="F40" s="531"/>
      <c r="G40" s="540"/>
      <c r="H40" s="531"/>
      <c r="I40" s="155"/>
      <c r="J40" s="156"/>
      <c r="K40" s="178"/>
    </row>
    <row r="41" spans="1:11" x14ac:dyDescent="0.2">
      <c r="A41" s="289"/>
      <c r="B41" s="531"/>
      <c r="C41" s="531"/>
      <c r="D41" s="531"/>
      <c r="E41" s="531"/>
      <c r="F41" s="531"/>
      <c r="G41" s="540"/>
      <c r="H41" s="531"/>
      <c r="I41" s="155"/>
      <c r="J41" s="156"/>
      <c r="K41" s="178"/>
    </row>
    <row r="42" spans="1:11" s="165" customFormat="1" x14ac:dyDescent="0.2">
      <c r="A42" s="179" t="s">
        <v>54</v>
      </c>
      <c r="B42" s="180">
        <f t="shared" ref="B42:H42" si="3">SUM(B11:B41)</f>
        <v>0</v>
      </c>
      <c r="C42" s="180">
        <f t="shared" si="3"/>
        <v>2990119.2371630408</v>
      </c>
      <c r="D42" s="180">
        <f t="shared" si="3"/>
        <v>0</v>
      </c>
      <c r="E42" s="180">
        <f t="shared" ref="E42" si="4">SUM(E11:E41)</f>
        <v>0</v>
      </c>
      <c r="F42" s="180">
        <f t="shared" si="3"/>
        <v>2990119.2371630408</v>
      </c>
      <c r="G42" s="180">
        <f t="shared" si="3"/>
        <v>2990119.2371630408</v>
      </c>
      <c r="H42" s="180">
        <f t="shared" si="3"/>
        <v>1556311.4933</v>
      </c>
      <c r="I42" s="181">
        <f t="shared" ref="I42:J42" si="5">(G42-F42)/G42</f>
        <v>0</v>
      </c>
      <c r="J42" s="169">
        <f t="shared" si="5"/>
        <v>-0.92128584157840898</v>
      </c>
      <c r="K42" s="182"/>
    </row>
    <row r="43" spans="1:11" s="102" customFormat="1" x14ac:dyDescent="0.2">
      <c r="A43" s="658" t="str">
        <f>'Balance Volumétrico'!A43</f>
        <v>1ra Quincena</v>
      </c>
      <c r="B43" s="658"/>
      <c r="C43" s="658"/>
      <c r="D43" s="658"/>
      <c r="E43" s="658"/>
      <c r="F43" s="658"/>
      <c r="G43" s="658"/>
      <c r="H43" s="658"/>
      <c r="I43" s="658"/>
      <c r="J43" s="658"/>
    </row>
    <row r="44" spans="1:11" x14ac:dyDescent="0.2">
      <c r="A44" s="166" t="s">
        <v>49</v>
      </c>
      <c r="B44" s="167">
        <f t="shared" ref="B44:H44" si="6">SUM(B11:B24)</f>
        <v>0</v>
      </c>
      <c r="C44" s="167">
        <f t="shared" si="6"/>
        <v>1556484.80320224</v>
      </c>
      <c r="D44" s="167">
        <f t="shared" si="6"/>
        <v>0</v>
      </c>
      <c r="E44" s="167">
        <f t="shared" ref="E44" si="7">SUM(E11:E24)</f>
        <v>0</v>
      </c>
      <c r="F44" s="167">
        <f t="shared" si="6"/>
        <v>1556484.80320224</v>
      </c>
      <c r="G44" s="167">
        <f t="shared" si="6"/>
        <v>1556484.80320224</v>
      </c>
      <c r="H44" s="167">
        <f t="shared" si="6"/>
        <v>1556311.4933</v>
      </c>
      <c r="I44" s="181">
        <f>(G44-F44)/G44</f>
        <v>0</v>
      </c>
      <c r="J44" s="169">
        <f>(H44-G44)/H44</f>
        <v>-1.1135939237496123E-4</v>
      </c>
    </row>
    <row r="45" spans="1:11" x14ac:dyDescent="0.2">
      <c r="A45" s="170" t="s">
        <v>50</v>
      </c>
      <c r="B45" s="171">
        <f>B44/$F$44</f>
        <v>0</v>
      </c>
      <c r="C45" s="171">
        <f>C44/$F$44</f>
        <v>1</v>
      </c>
      <c r="D45" s="171">
        <f>D44/$F$44</f>
        <v>0</v>
      </c>
      <c r="E45" s="171">
        <f>E44/$F$44</f>
        <v>0</v>
      </c>
      <c r="F45" s="171">
        <f>SUM(B45:D45)</f>
        <v>1</v>
      </c>
      <c r="G45" s="171">
        <f>G44/H44</f>
        <v>1.0001113593923749</v>
      </c>
      <c r="H45" s="172"/>
      <c r="I45" s="171"/>
      <c r="J45" s="171"/>
    </row>
    <row r="46" spans="1:11" x14ac:dyDescent="0.2">
      <c r="A46" s="173" t="s">
        <v>60</v>
      </c>
      <c r="B46" s="174">
        <f>B45*$G$44</f>
        <v>0</v>
      </c>
      <c r="C46" s="174">
        <f>C45*$G$44</f>
        <v>1556484.80320224</v>
      </c>
      <c r="D46" s="174">
        <f>D45*$G$44</f>
        <v>0</v>
      </c>
      <c r="E46" s="174">
        <f>E45*$G$44</f>
        <v>0</v>
      </c>
      <c r="F46" s="175">
        <f>SUM(B46:D46)</f>
        <v>1556484.80320224</v>
      </c>
      <c r="G46" s="172"/>
      <c r="H46" s="172"/>
      <c r="I46" s="172"/>
      <c r="J46" s="172"/>
    </row>
    <row r="47" spans="1:11" x14ac:dyDescent="0.2">
      <c r="A47" s="348" t="s">
        <v>136</v>
      </c>
      <c r="B47" s="380" t="e">
        <f>(B46-'Balance Volumétrico'!B44)/'Balance Volumétrico'!B44</f>
        <v>#DIV/0!</v>
      </c>
      <c r="C47" s="380">
        <f>(C46-'Balance Volumétrico'!C44)/'Balance Volumétrico'!C44</f>
        <v>9.1664585447566296</v>
      </c>
      <c r="D47" s="380" t="e">
        <f>(D46-'Balance Volumétrico'!D44)/'Balance Volumétrico'!D44</f>
        <v>#DIV/0!</v>
      </c>
      <c r="E47" s="380" t="e">
        <f>(E46-'Balance Volumétrico'!E44)/'Balance Volumétrico'!E44</f>
        <v>#DIV/0!</v>
      </c>
      <c r="F47" s="175"/>
      <c r="G47" s="172"/>
      <c r="H47" s="172"/>
      <c r="I47" s="172"/>
      <c r="J47" s="172"/>
    </row>
    <row r="48" spans="1:11" s="102" customFormat="1" x14ac:dyDescent="0.2">
      <c r="A48" s="658" t="str">
        <f>'Balance Volumétrico'!A48</f>
        <v>2da Quincena</v>
      </c>
      <c r="B48" s="658"/>
      <c r="C48" s="658"/>
      <c r="D48" s="658"/>
      <c r="E48" s="658"/>
      <c r="F48" s="658"/>
      <c r="G48" s="658"/>
      <c r="H48" s="658"/>
      <c r="I48" s="658"/>
      <c r="J48" s="658"/>
    </row>
    <row r="49" spans="1:10" x14ac:dyDescent="0.2">
      <c r="A49" s="166" t="s">
        <v>49</v>
      </c>
      <c r="B49" s="167">
        <f t="shared" ref="B49:H49" si="8">SUM(B25:B41)</f>
        <v>0</v>
      </c>
      <c r="C49" s="167">
        <f t="shared" si="8"/>
        <v>1433634.4339608001</v>
      </c>
      <c r="D49" s="167">
        <f t="shared" si="8"/>
        <v>0</v>
      </c>
      <c r="E49" s="167">
        <f t="shared" ref="E49" si="9">SUM(E25:E41)</f>
        <v>0</v>
      </c>
      <c r="F49" s="167">
        <f t="shared" si="8"/>
        <v>1433634.4339608001</v>
      </c>
      <c r="G49" s="167">
        <f t="shared" si="8"/>
        <v>1433634.4339608001</v>
      </c>
      <c r="H49" s="167">
        <f t="shared" si="8"/>
        <v>0</v>
      </c>
      <c r="I49" s="181">
        <f>(G49-F49)/G49</f>
        <v>0</v>
      </c>
      <c r="J49" s="169" t="e">
        <f>(H49-G49)/H49</f>
        <v>#DIV/0!</v>
      </c>
    </row>
    <row r="50" spans="1:10" x14ac:dyDescent="0.2">
      <c r="A50" s="170" t="s">
        <v>50</v>
      </c>
      <c r="B50" s="171">
        <f>B49/$F$49</f>
        <v>0</v>
      </c>
      <c r="C50" s="171">
        <f>C49/$F$49</f>
        <v>1</v>
      </c>
      <c r="D50" s="171">
        <f>D49/$F$49</f>
        <v>0</v>
      </c>
      <c r="E50" s="171">
        <f>E49/$F$49</f>
        <v>0</v>
      </c>
      <c r="F50" s="171">
        <f>SUM(B50:D50)</f>
        <v>1</v>
      </c>
      <c r="G50" s="171" t="e">
        <f>G49/H49</f>
        <v>#DIV/0!</v>
      </c>
      <c r="H50" s="172"/>
      <c r="I50" s="171"/>
      <c r="J50" s="171"/>
    </row>
    <row r="51" spans="1:10" x14ac:dyDescent="0.2">
      <c r="A51" s="173" t="s">
        <v>60</v>
      </c>
      <c r="B51" s="174">
        <f>B50*MAX($G$49,$H$49)</f>
        <v>0</v>
      </c>
      <c r="C51" s="174">
        <f>C50*MAX($G$49,$H$49)</f>
        <v>1433634.4339608001</v>
      </c>
      <c r="D51" s="174">
        <f>D50*MAX($G$49,$H$49)</f>
        <v>0</v>
      </c>
      <c r="E51" s="174">
        <f>E50*MAX($G$49,$H$49)</f>
        <v>0</v>
      </c>
      <c r="F51" s="175">
        <f>SUM(B51:D51)</f>
        <v>1433634.4339608001</v>
      </c>
      <c r="G51" s="172"/>
      <c r="H51" s="172"/>
      <c r="I51" s="172"/>
      <c r="J51" s="172"/>
    </row>
    <row r="52" spans="1:10" x14ac:dyDescent="0.2">
      <c r="A52" s="348" t="s">
        <v>136</v>
      </c>
      <c r="B52" s="380" t="e">
        <f>(B51-'Balance Volumétrico'!B49)/'Balance Volumétrico'!B49</f>
        <v>#DIV/0!</v>
      </c>
      <c r="C52" s="380">
        <f>(C51-'Balance Volumétrico'!C49)/'Balance Volumétrico'!C49</f>
        <v>8.6038534667818887</v>
      </c>
      <c r="D52" s="380" t="e">
        <f>(D51-'Balance Volumétrico'!D49)/'Balance Volumétrico'!D49</f>
        <v>#DIV/0!</v>
      </c>
      <c r="E52" s="380" t="e">
        <f>(E51-'Balance Volumétrico'!E49)/'Balance Volumétrico'!E49</f>
        <v>#DIV/0!</v>
      </c>
      <c r="F52" s="113"/>
      <c r="G52" s="113"/>
      <c r="H52" s="113"/>
      <c r="I52" s="113"/>
      <c r="J52" s="113"/>
    </row>
    <row r="53" spans="1:10" x14ac:dyDescent="0.2">
      <c r="G53" s="176"/>
      <c r="H53" s="101"/>
    </row>
    <row r="54" spans="1:10" x14ac:dyDescent="0.2">
      <c r="G54" s="176"/>
      <c r="H54" s="101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M53"/>
  <sheetViews>
    <sheetView showGridLines="0" zoomScale="85" zoomScaleNormal="85" workbookViewId="0">
      <pane ySplit="10" topLeftCell="A29" activePane="bottomLeft" state="frozen"/>
      <selection pane="bottomLeft" activeCell="M40" sqref="M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2" bestFit="1" customWidth="1"/>
    <col min="9" max="9" width="12.140625" bestFit="1" customWidth="1"/>
    <col min="11" max="11" width="17.7109375" customWidth="1"/>
  </cols>
  <sheetData>
    <row r="1" spans="1:13" x14ac:dyDescent="0.2">
      <c r="A1" s="670" t="s">
        <v>0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</row>
    <row r="2" spans="1:13" x14ac:dyDescent="0.2">
      <c r="A2" s="671" t="s">
        <v>7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</row>
    <row r="3" spans="1:13" x14ac:dyDescent="0.2">
      <c r="A3" s="671" t="s">
        <v>8</v>
      </c>
      <c r="B3" s="671"/>
      <c r="C3" s="671"/>
      <c r="D3" s="671"/>
      <c r="E3" s="671"/>
      <c r="F3" s="671"/>
      <c r="G3" s="671"/>
      <c r="H3" s="671"/>
      <c r="I3" s="671"/>
      <c r="J3" s="671"/>
      <c r="K3" s="671"/>
    </row>
    <row r="4" spans="1:13" x14ac:dyDescent="0.2">
      <c r="A4" s="349"/>
      <c r="B4" s="349"/>
      <c r="C4" s="349"/>
      <c r="D4" s="349"/>
      <c r="E4" s="349"/>
      <c r="F4" s="349"/>
      <c r="G4" s="349"/>
      <c r="H4" s="349"/>
      <c r="I4" s="349"/>
      <c r="J4" s="349"/>
    </row>
    <row r="5" spans="1:13" x14ac:dyDescent="0.2">
      <c r="A5" s="72"/>
      <c r="B5" s="72"/>
      <c r="C5" s="72"/>
      <c r="D5" s="72"/>
      <c r="E5" s="72"/>
      <c r="F5" s="72"/>
      <c r="G5" s="72"/>
      <c r="H5" s="71"/>
      <c r="I5" s="73"/>
      <c r="J5" s="74"/>
    </row>
    <row r="6" spans="1:13" x14ac:dyDescent="0.2">
      <c r="A6" s="672" t="s">
        <v>138</v>
      </c>
      <c r="B6" s="672"/>
      <c r="C6" s="672"/>
      <c r="D6" s="672"/>
      <c r="E6" s="672"/>
      <c r="F6" s="672"/>
      <c r="G6" s="672"/>
      <c r="H6" s="672"/>
      <c r="I6" s="672"/>
      <c r="J6" s="672"/>
      <c r="K6" s="672"/>
    </row>
    <row r="7" spans="1:13" x14ac:dyDescent="0.2">
      <c r="A7" s="673" t="str">
        <f>'Balance Volumétrico'!A7</f>
        <v>Sistema Apaseo</v>
      </c>
      <c r="B7" s="673"/>
      <c r="C7" s="673"/>
      <c r="D7" s="673"/>
      <c r="E7" s="673"/>
      <c r="F7" s="673"/>
      <c r="G7" s="673"/>
      <c r="H7" s="673"/>
      <c r="I7" s="673"/>
      <c r="J7" s="673"/>
      <c r="K7" s="673"/>
    </row>
    <row r="8" spans="1:13" ht="13.5" thickBot="1" x14ac:dyDescent="0.25">
      <c r="A8" s="75"/>
      <c r="B8" s="75"/>
      <c r="C8" s="75"/>
      <c r="D8" s="75"/>
      <c r="E8" s="75"/>
      <c r="F8" s="75"/>
      <c r="G8" s="76"/>
      <c r="H8" s="77"/>
      <c r="I8" s="76"/>
      <c r="J8" s="75"/>
    </row>
    <row r="9" spans="1:13" ht="24" x14ac:dyDescent="0.2">
      <c r="A9" s="177" t="s">
        <v>37</v>
      </c>
      <c r="B9" s="185" t="s">
        <v>59</v>
      </c>
      <c r="C9" s="185" t="s">
        <v>148</v>
      </c>
      <c r="D9" s="185" t="s">
        <v>231</v>
      </c>
      <c r="E9" s="185" t="s">
        <v>233</v>
      </c>
      <c r="F9" s="185" t="s">
        <v>45</v>
      </c>
      <c r="G9" s="186" t="s">
        <v>46</v>
      </c>
      <c r="H9" s="187" t="s">
        <v>47</v>
      </c>
      <c r="I9" s="647" t="s">
        <v>135</v>
      </c>
      <c r="J9" s="648"/>
      <c r="K9" s="668" t="s">
        <v>190</v>
      </c>
      <c r="L9" s="69"/>
    </row>
    <row r="10" spans="1:13" ht="13.5" thickBot="1" x14ac:dyDescent="0.25">
      <c r="A10" s="193"/>
      <c r="B10" s="667" t="s">
        <v>62</v>
      </c>
      <c r="C10" s="667"/>
      <c r="D10" s="667"/>
      <c r="E10" s="667"/>
      <c r="F10" s="667"/>
      <c r="G10" s="667"/>
      <c r="H10" s="667"/>
      <c r="I10" s="346" t="s">
        <v>48</v>
      </c>
      <c r="J10" s="347" t="s">
        <v>58</v>
      </c>
      <c r="K10" s="669"/>
      <c r="L10" s="69"/>
    </row>
    <row r="11" spans="1:13" x14ac:dyDescent="0.2">
      <c r="A11" s="290">
        <f>'Comparativo vs. Proveedor'!A17</f>
        <v>20150201</v>
      </c>
      <c r="B11" s="542">
        <f>'Ajuste Volumétrico'!B11*K11/1000000</f>
        <v>0</v>
      </c>
      <c r="C11" s="542">
        <f>'Ajuste Volumétrico'!C11*K11/1000000</f>
        <v>0</v>
      </c>
      <c r="D11" s="542">
        <f>'Ajuste Volumétrico'!D11*K11/1000000</f>
        <v>0</v>
      </c>
      <c r="E11" s="542">
        <f>'Ajuste Volumétrico'!E11*K11/1000000</f>
        <v>0</v>
      </c>
      <c r="F11" s="542">
        <f>SUM(B11:D11)</f>
        <v>0</v>
      </c>
      <c r="G11" s="543">
        <f>'Ajuste Volumétrico'!G11*K11/1000000</f>
        <v>0</v>
      </c>
      <c r="H11" s="542">
        <f>'Ajuste Volumétrico'!H11*K11/1000000</f>
        <v>0</v>
      </c>
      <c r="I11" s="191" t="e">
        <f>(G11-F11)/G11</f>
        <v>#DIV/0!</v>
      </c>
      <c r="J11" s="192" t="e">
        <f>(H11-G11)/H11</f>
        <v>#DIV/0!</v>
      </c>
      <c r="K11" s="548"/>
      <c r="L11" s="94"/>
      <c r="M11" s="94"/>
    </row>
    <row r="12" spans="1:13" x14ac:dyDescent="0.2">
      <c r="A12" s="291">
        <f>'Comparativo vs. Proveedor'!A18</f>
        <v>20150202</v>
      </c>
      <c r="B12" s="544">
        <f>'Ajuste Volumétrico'!B12*K12/1000000</f>
        <v>0</v>
      </c>
      <c r="C12" s="544">
        <f>'Ajuste Volumétrico'!C12*K12/1000000</f>
        <v>0</v>
      </c>
      <c r="D12" s="544">
        <f>'Ajuste Volumétrico'!D12*K12/1000000</f>
        <v>0</v>
      </c>
      <c r="E12" s="544">
        <f>'Ajuste Volumétrico'!E12*K12/1000000</f>
        <v>0</v>
      </c>
      <c r="F12" s="544">
        <f t="shared" ref="F12:F38" si="0">SUM(B12:D12)</f>
        <v>0</v>
      </c>
      <c r="G12" s="545">
        <f>'Ajuste Volumétrico'!G12*K12/1000000</f>
        <v>0</v>
      </c>
      <c r="H12" s="544">
        <f>'Ajuste Volumétrico'!H12*K12/1000000</f>
        <v>0</v>
      </c>
      <c r="I12" s="191" t="e">
        <f t="shared" ref="I12:I38" si="1">(G12-F12)/G12</f>
        <v>#DIV/0!</v>
      </c>
      <c r="J12" s="192" t="e">
        <f t="shared" ref="J12:J38" si="2">(H12-G12)/H12</f>
        <v>#DIV/0!</v>
      </c>
      <c r="K12" s="549"/>
      <c r="L12" s="94"/>
      <c r="M12" s="94"/>
    </row>
    <row r="13" spans="1:13" x14ac:dyDescent="0.2">
      <c r="A13" s="291">
        <f>'Comparativo vs. Proveedor'!A19</f>
        <v>20150203</v>
      </c>
      <c r="B13" s="544">
        <f>'Ajuste Volumétrico'!B13*K13/1000000</f>
        <v>0</v>
      </c>
      <c r="C13" s="544">
        <f>'Ajuste Volumétrico'!C13*K13/1000000</f>
        <v>0</v>
      </c>
      <c r="D13" s="544">
        <f>'Ajuste Volumétrico'!D13*K13/1000000</f>
        <v>0</v>
      </c>
      <c r="E13" s="544">
        <f>'Ajuste Volumétrico'!E13*K13/1000000</f>
        <v>0</v>
      </c>
      <c r="F13" s="544">
        <f t="shared" si="0"/>
        <v>0</v>
      </c>
      <c r="G13" s="545">
        <f>'Ajuste Volumétrico'!G13*K13/1000000</f>
        <v>0</v>
      </c>
      <c r="H13" s="544">
        <f>'Ajuste Volumétrico'!H13*K13/1000000</f>
        <v>0</v>
      </c>
      <c r="I13" s="191" t="e">
        <f t="shared" si="1"/>
        <v>#DIV/0!</v>
      </c>
      <c r="J13" s="192" t="e">
        <f t="shared" si="2"/>
        <v>#DIV/0!</v>
      </c>
      <c r="K13" s="549"/>
      <c r="L13" s="94"/>
      <c r="M13" s="95"/>
    </row>
    <row r="14" spans="1:13" x14ac:dyDescent="0.2">
      <c r="A14" s="291">
        <f>'Comparativo vs. Proveedor'!A20</f>
        <v>20150204</v>
      </c>
      <c r="B14" s="544">
        <f>'Ajuste Volumétrico'!B14*K14/1000000</f>
        <v>0</v>
      </c>
      <c r="C14" s="544">
        <f>'Ajuste Volumétrico'!C14*K14/1000000</f>
        <v>0</v>
      </c>
      <c r="D14" s="544">
        <f>'Ajuste Volumétrico'!D14*K14/1000000</f>
        <v>0</v>
      </c>
      <c r="E14" s="544">
        <f>'Ajuste Volumétrico'!E14*K14/1000000</f>
        <v>0</v>
      </c>
      <c r="F14" s="544">
        <f t="shared" si="0"/>
        <v>0</v>
      </c>
      <c r="G14" s="545">
        <f>'Ajuste Volumétrico'!G14*K14/1000000</f>
        <v>0</v>
      </c>
      <c r="H14" s="544">
        <f>'Ajuste Volumétrico'!H14*K14/1000000</f>
        <v>0</v>
      </c>
      <c r="I14" s="191" t="e">
        <f t="shared" si="1"/>
        <v>#DIV/0!</v>
      </c>
      <c r="J14" s="192" t="e">
        <f t="shared" si="2"/>
        <v>#DIV/0!</v>
      </c>
      <c r="K14" s="549"/>
      <c r="L14" s="94"/>
      <c r="M14" s="95"/>
    </row>
    <row r="15" spans="1:13" x14ac:dyDescent="0.2">
      <c r="A15" s="291">
        <f>'Comparativo vs. Proveedor'!A21</f>
        <v>20150205</v>
      </c>
      <c r="B15" s="544">
        <f>'Ajuste Volumétrico'!B15*K15/1000000</f>
        <v>0</v>
      </c>
      <c r="C15" s="544">
        <f>'Ajuste Volumétrico'!C15*K15/1000000</f>
        <v>0</v>
      </c>
      <c r="D15" s="544">
        <f>'Ajuste Volumétrico'!D15*K15/1000000</f>
        <v>0</v>
      </c>
      <c r="E15" s="544">
        <f>'Ajuste Volumétrico'!E15*K15/1000000</f>
        <v>0</v>
      </c>
      <c r="F15" s="544">
        <f t="shared" si="0"/>
        <v>0</v>
      </c>
      <c r="G15" s="545">
        <f>'Ajuste Volumétrico'!G15*K15/1000000</f>
        <v>0</v>
      </c>
      <c r="H15" s="544">
        <f>'Ajuste Volumétrico'!H15*K15/1000000</f>
        <v>0</v>
      </c>
      <c r="I15" s="191" t="e">
        <f t="shared" si="1"/>
        <v>#DIV/0!</v>
      </c>
      <c r="J15" s="192" t="e">
        <f t="shared" si="2"/>
        <v>#DIV/0!</v>
      </c>
      <c r="K15" s="549"/>
      <c r="L15" s="94"/>
      <c r="M15" s="95"/>
    </row>
    <row r="16" spans="1:13" x14ac:dyDescent="0.2">
      <c r="A16" s="291">
        <f>'Comparativo vs. Proveedor'!A22</f>
        <v>20150206</v>
      </c>
      <c r="B16" s="544">
        <f>'Ajuste Volumétrico'!B16*K16/1000000</f>
        <v>0</v>
      </c>
      <c r="C16" s="544">
        <f>'Ajuste Volumétrico'!C16*K16/1000000</f>
        <v>0</v>
      </c>
      <c r="D16" s="544">
        <f>'Ajuste Volumétrico'!D16*K16/1000000</f>
        <v>0</v>
      </c>
      <c r="E16" s="544">
        <f>'Ajuste Volumétrico'!E16*K16/1000000</f>
        <v>0</v>
      </c>
      <c r="F16" s="544">
        <f t="shared" si="0"/>
        <v>0</v>
      </c>
      <c r="G16" s="545">
        <f>'Ajuste Volumétrico'!G16*K16/1000000</f>
        <v>0</v>
      </c>
      <c r="H16" s="544">
        <f>'Ajuste Volumétrico'!H16*K16/1000000</f>
        <v>0</v>
      </c>
      <c r="I16" s="191" t="e">
        <f t="shared" si="1"/>
        <v>#DIV/0!</v>
      </c>
      <c r="J16" s="192" t="e">
        <f t="shared" si="2"/>
        <v>#DIV/0!</v>
      </c>
      <c r="K16" s="549"/>
      <c r="L16" s="94"/>
      <c r="M16" s="95"/>
    </row>
    <row r="17" spans="1:13" x14ac:dyDescent="0.2">
      <c r="A17" s="291">
        <f>'Comparativo vs. Proveedor'!A23</f>
        <v>20150207</v>
      </c>
      <c r="B17" s="544">
        <f>'Ajuste Volumétrico'!B17*K17/1000000</f>
        <v>0</v>
      </c>
      <c r="C17" s="544">
        <f>'Ajuste Volumétrico'!C17*K17/1000000</f>
        <v>0</v>
      </c>
      <c r="D17" s="544">
        <f>'Ajuste Volumétrico'!D17*K17/1000000</f>
        <v>0</v>
      </c>
      <c r="E17" s="544">
        <f>'Ajuste Volumétrico'!E17*K17/1000000</f>
        <v>0</v>
      </c>
      <c r="F17" s="544">
        <f t="shared" si="0"/>
        <v>0</v>
      </c>
      <c r="G17" s="545">
        <f>'Ajuste Volumétrico'!G17*K17/1000000</f>
        <v>0</v>
      </c>
      <c r="H17" s="544">
        <f>'Ajuste Volumétrico'!H17*K17/1000000</f>
        <v>0</v>
      </c>
      <c r="I17" s="191" t="e">
        <f t="shared" si="1"/>
        <v>#DIV/0!</v>
      </c>
      <c r="J17" s="192" t="e">
        <f t="shared" si="2"/>
        <v>#DIV/0!</v>
      </c>
      <c r="K17" s="549"/>
      <c r="L17" s="94"/>
      <c r="M17" s="95"/>
    </row>
    <row r="18" spans="1:13" x14ac:dyDescent="0.2">
      <c r="A18" s="291">
        <f>'Comparativo vs. Proveedor'!A24</f>
        <v>20150208</v>
      </c>
      <c r="B18" s="544">
        <f>'Ajuste Volumétrico'!B18*K18/1000000</f>
        <v>0</v>
      </c>
      <c r="C18" s="544">
        <f>'Ajuste Volumétrico'!C18*K18/1000000</f>
        <v>0</v>
      </c>
      <c r="D18" s="544">
        <f>'Ajuste Volumétrico'!D18*K18/1000000</f>
        <v>0</v>
      </c>
      <c r="E18" s="544">
        <f>'Ajuste Volumétrico'!E18*K18/1000000</f>
        <v>0</v>
      </c>
      <c r="F18" s="544">
        <f t="shared" si="0"/>
        <v>0</v>
      </c>
      <c r="G18" s="545">
        <f>'Ajuste Volumétrico'!G18*K18/1000000</f>
        <v>0</v>
      </c>
      <c r="H18" s="544">
        <f>'Ajuste Volumétrico'!H18*K18/1000000</f>
        <v>0</v>
      </c>
      <c r="I18" s="191" t="e">
        <f t="shared" si="1"/>
        <v>#DIV/0!</v>
      </c>
      <c r="J18" s="192" t="e">
        <f t="shared" si="2"/>
        <v>#DIV/0!</v>
      </c>
      <c r="K18" s="549"/>
      <c r="L18" s="94"/>
      <c r="M18" s="95"/>
    </row>
    <row r="19" spans="1:13" x14ac:dyDescent="0.2">
      <c r="A19" s="291">
        <f>'Comparativo vs. Proveedor'!A25</f>
        <v>20150209</v>
      </c>
      <c r="B19" s="544">
        <f>'Ajuste Volumétrico'!B19*K19/1000000</f>
        <v>0</v>
      </c>
      <c r="C19" s="544">
        <f>'Ajuste Volumétrico'!C19*K19/1000000</f>
        <v>0</v>
      </c>
      <c r="D19" s="544">
        <f>'Ajuste Volumétrico'!D19*K19/1000000</f>
        <v>0</v>
      </c>
      <c r="E19" s="544">
        <f>'Ajuste Volumétrico'!E19*K19/1000000</f>
        <v>0</v>
      </c>
      <c r="F19" s="544">
        <f t="shared" si="0"/>
        <v>0</v>
      </c>
      <c r="G19" s="545">
        <f>'Ajuste Volumétrico'!G19*K19/1000000</f>
        <v>0</v>
      </c>
      <c r="H19" s="544">
        <f>'Ajuste Volumétrico'!H19*K19/1000000</f>
        <v>0</v>
      </c>
      <c r="I19" s="191" t="e">
        <f t="shared" si="1"/>
        <v>#DIV/0!</v>
      </c>
      <c r="J19" s="192" t="e">
        <f t="shared" si="2"/>
        <v>#DIV/0!</v>
      </c>
      <c r="K19" s="549"/>
      <c r="L19" s="94"/>
      <c r="M19" s="95"/>
    </row>
    <row r="20" spans="1:13" x14ac:dyDescent="0.2">
      <c r="A20" s="291">
        <f>'Comparativo vs. Proveedor'!A26</f>
        <v>20150210</v>
      </c>
      <c r="B20" s="544">
        <f>'Ajuste Volumétrico'!B20*K20/1000000</f>
        <v>0</v>
      </c>
      <c r="C20" s="544">
        <f>'Ajuste Volumétrico'!C20*K20/1000000</f>
        <v>0</v>
      </c>
      <c r="D20" s="544">
        <f>'Ajuste Volumétrico'!D20*K20/1000000</f>
        <v>0</v>
      </c>
      <c r="E20" s="544">
        <f>'Ajuste Volumétrico'!E20*K20/1000000</f>
        <v>0</v>
      </c>
      <c r="F20" s="544">
        <f t="shared" si="0"/>
        <v>0</v>
      </c>
      <c r="G20" s="545">
        <f>'Ajuste Volumétrico'!G20*K20/1000000</f>
        <v>0</v>
      </c>
      <c r="H20" s="544">
        <f>'Ajuste Volumétrico'!H20*K20/1000000</f>
        <v>0</v>
      </c>
      <c r="I20" s="191" t="e">
        <f t="shared" si="1"/>
        <v>#DIV/0!</v>
      </c>
      <c r="J20" s="192" t="e">
        <f t="shared" si="2"/>
        <v>#DIV/0!</v>
      </c>
      <c r="K20" s="549"/>
      <c r="L20" s="94"/>
      <c r="M20" s="95"/>
    </row>
    <row r="21" spans="1:13" x14ac:dyDescent="0.2">
      <c r="A21" s="291">
        <f>'Comparativo vs. Proveedor'!A27</f>
        <v>20150211</v>
      </c>
      <c r="B21" s="544">
        <f>'Ajuste Volumétrico'!B21*K21/1000000</f>
        <v>0</v>
      </c>
      <c r="C21" s="544">
        <f>'Ajuste Volumétrico'!C21*K21/1000000</f>
        <v>0</v>
      </c>
      <c r="D21" s="544">
        <f>'Ajuste Volumétrico'!D21*K21/1000000</f>
        <v>0</v>
      </c>
      <c r="E21" s="544">
        <f>'Ajuste Volumétrico'!E21*K21/1000000</f>
        <v>0</v>
      </c>
      <c r="F21" s="544">
        <f t="shared" si="0"/>
        <v>0</v>
      </c>
      <c r="G21" s="545">
        <f>'Ajuste Volumétrico'!G21*K21/1000000</f>
        <v>0</v>
      </c>
      <c r="H21" s="544">
        <f>'Ajuste Volumétrico'!H21*K21/1000000</f>
        <v>0</v>
      </c>
      <c r="I21" s="191" t="e">
        <f t="shared" si="1"/>
        <v>#DIV/0!</v>
      </c>
      <c r="J21" s="192" t="e">
        <f t="shared" si="2"/>
        <v>#DIV/0!</v>
      </c>
      <c r="K21" s="549"/>
      <c r="L21" s="94"/>
      <c r="M21" s="95"/>
    </row>
    <row r="22" spans="1:13" x14ac:dyDescent="0.2">
      <c r="A22" s="291">
        <f>'Comparativo vs. Proveedor'!A28</f>
        <v>20150212</v>
      </c>
      <c r="B22" s="544">
        <f>'Ajuste Volumétrico'!B22*K22/1000000</f>
        <v>0</v>
      </c>
      <c r="C22" s="544">
        <f>'Ajuste Volumétrico'!C22*K22/1000000</f>
        <v>0</v>
      </c>
      <c r="D22" s="544">
        <f>'Ajuste Volumétrico'!D22*K22/1000000</f>
        <v>0</v>
      </c>
      <c r="E22" s="544">
        <f>'Ajuste Volumétrico'!E22*K22/1000000</f>
        <v>0</v>
      </c>
      <c r="F22" s="544">
        <f t="shared" si="0"/>
        <v>0</v>
      </c>
      <c r="G22" s="545">
        <f>'Ajuste Volumétrico'!G22*K22/1000000</f>
        <v>0</v>
      </c>
      <c r="H22" s="544">
        <f>'Ajuste Volumétrico'!H22*K22/1000000</f>
        <v>0</v>
      </c>
      <c r="I22" s="191" t="e">
        <f t="shared" si="1"/>
        <v>#DIV/0!</v>
      </c>
      <c r="J22" s="192" t="e">
        <f t="shared" si="2"/>
        <v>#DIV/0!</v>
      </c>
      <c r="K22" s="549"/>
      <c r="L22" s="94"/>
      <c r="M22" s="95"/>
    </row>
    <row r="23" spans="1:13" x14ac:dyDescent="0.2">
      <c r="A23" s="291">
        <f>'Comparativo vs. Proveedor'!A29</f>
        <v>20150213</v>
      </c>
      <c r="B23" s="544">
        <f>'Ajuste Volumétrico'!B23*K23/1000000</f>
        <v>0</v>
      </c>
      <c r="C23" s="544">
        <f>'Ajuste Volumétrico'!C23*K23/1000000</f>
        <v>0</v>
      </c>
      <c r="D23" s="544">
        <f>'Ajuste Volumétrico'!D23*K23/1000000</f>
        <v>0</v>
      </c>
      <c r="E23" s="544">
        <f>'Ajuste Volumétrico'!E23*K23/1000000</f>
        <v>0</v>
      </c>
      <c r="F23" s="544">
        <f t="shared" si="0"/>
        <v>0</v>
      </c>
      <c r="G23" s="545">
        <f>'Ajuste Volumétrico'!G23*K23/1000000</f>
        <v>0</v>
      </c>
      <c r="H23" s="544">
        <f>'Ajuste Volumétrico'!H23*K23/1000000</f>
        <v>0</v>
      </c>
      <c r="I23" s="191" t="e">
        <f t="shared" si="1"/>
        <v>#DIV/0!</v>
      </c>
      <c r="J23" s="192" t="e">
        <f t="shared" si="2"/>
        <v>#DIV/0!</v>
      </c>
      <c r="K23" s="549"/>
      <c r="L23" s="94"/>
      <c r="M23" s="95"/>
    </row>
    <row r="24" spans="1:13" x14ac:dyDescent="0.2">
      <c r="A24" s="291">
        <f>'Comparativo vs. Proveedor'!A30</f>
        <v>20150214</v>
      </c>
      <c r="B24" s="544">
        <f>'Ajuste Volumétrico'!B24*K24/1000000</f>
        <v>0</v>
      </c>
      <c r="C24" s="544">
        <f>'Ajuste Volumétrico'!C24*K24/1000000</f>
        <v>0</v>
      </c>
      <c r="D24" s="544">
        <f>'Ajuste Volumétrico'!D24*K24/1000000</f>
        <v>0</v>
      </c>
      <c r="E24" s="544">
        <f>'Ajuste Volumétrico'!E24*K24/1000000</f>
        <v>0</v>
      </c>
      <c r="F24" s="544">
        <f t="shared" si="0"/>
        <v>0</v>
      </c>
      <c r="G24" s="545">
        <f>'Ajuste Volumétrico'!G24*K24/1000000</f>
        <v>0</v>
      </c>
      <c r="H24" s="544">
        <f>'Ajuste Volumétrico'!H24*K24/1000000</f>
        <v>0</v>
      </c>
      <c r="I24" s="191" t="e">
        <f t="shared" si="1"/>
        <v>#DIV/0!</v>
      </c>
      <c r="J24" s="192" t="e">
        <f t="shared" si="2"/>
        <v>#DIV/0!</v>
      </c>
      <c r="K24" s="549"/>
      <c r="L24" s="94"/>
      <c r="M24" s="95"/>
    </row>
    <row r="25" spans="1:13" x14ac:dyDescent="0.2">
      <c r="A25" s="291">
        <f>'Comparativo vs. Proveedor'!A31</f>
        <v>20150215</v>
      </c>
      <c r="B25" s="544">
        <f>'Ajuste Volumétrico'!B25*K25/1000000</f>
        <v>0</v>
      </c>
      <c r="C25" s="544">
        <f>'Ajuste Volumétrico'!C25*K25/1000000</f>
        <v>0</v>
      </c>
      <c r="D25" s="544">
        <f>'Ajuste Volumétrico'!D25*K25/1000000</f>
        <v>0</v>
      </c>
      <c r="E25" s="544">
        <f>'Ajuste Volumétrico'!E25*K25/1000000</f>
        <v>0</v>
      </c>
      <c r="F25" s="544">
        <f t="shared" si="0"/>
        <v>0</v>
      </c>
      <c r="G25" s="545">
        <f>'Ajuste Volumétrico'!G25*K25/1000000</f>
        <v>0</v>
      </c>
      <c r="H25" s="544">
        <f>'Ajuste Volumétrico'!H25*K25/1000000</f>
        <v>0</v>
      </c>
      <c r="I25" s="191" t="e">
        <f t="shared" si="1"/>
        <v>#DIV/0!</v>
      </c>
      <c r="J25" s="192" t="e">
        <f t="shared" si="2"/>
        <v>#DIV/0!</v>
      </c>
      <c r="K25" s="550"/>
      <c r="L25" s="94"/>
      <c r="M25" s="95"/>
    </row>
    <row r="26" spans="1:13" x14ac:dyDescent="0.2">
      <c r="A26" s="291">
        <f>'Comparativo vs. Proveedor'!A32</f>
        <v>20150216</v>
      </c>
      <c r="B26" s="544">
        <f>'Ajuste Volumétrico'!B26*K26/1000000</f>
        <v>0</v>
      </c>
      <c r="C26" s="544">
        <f>'Ajuste Volumétrico'!C26*K26/1000000</f>
        <v>0</v>
      </c>
      <c r="D26" s="544">
        <f>'Ajuste Volumétrico'!D26*K26/1000000</f>
        <v>0</v>
      </c>
      <c r="E26" s="544">
        <f>'Ajuste Volumétrico'!E26*K26/1000000</f>
        <v>0</v>
      </c>
      <c r="F26" s="544">
        <f t="shared" si="0"/>
        <v>0</v>
      </c>
      <c r="G26" s="545">
        <f>'Ajuste Volumétrico'!G26*K26/1000000</f>
        <v>0</v>
      </c>
      <c r="H26" s="544">
        <f>'Ajuste Volumétrico'!H26*K26/1000000</f>
        <v>0</v>
      </c>
      <c r="I26" s="191" t="e">
        <f t="shared" si="1"/>
        <v>#DIV/0!</v>
      </c>
      <c r="J26" s="192" t="e">
        <f t="shared" si="2"/>
        <v>#DIV/0!</v>
      </c>
      <c r="K26" s="550"/>
      <c r="L26" s="94"/>
      <c r="M26" s="95"/>
    </row>
    <row r="27" spans="1:13" x14ac:dyDescent="0.2">
      <c r="A27" s="291">
        <f>'Comparativo vs. Proveedor'!A33</f>
        <v>20150217</v>
      </c>
      <c r="B27" s="544">
        <f>'Ajuste Volumétrico'!B27*K27/1000000</f>
        <v>0</v>
      </c>
      <c r="C27" s="544">
        <f>'Ajuste Volumétrico'!C27*K27/1000000</f>
        <v>0</v>
      </c>
      <c r="D27" s="544">
        <f>'Ajuste Volumétrico'!D27*K27/1000000</f>
        <v>0</v>
      </c>
      <c r="E27" s="544">
        <f>'Ajuste Volumétrico'!E27*K27/1000000</f>
        <v>0</v>
      </c>
      <c r="F27" s="544">
        <f t="shared" si="0"/>
        <v>0</v>
      </c>
      <c r="G27" s="545">
        <f>'Ajuste Volumétrico'!G27*K27/1000000</f>
        <v>0</v>
      </c>
      <c r="H27" s="544">
        <f>'Ajuste Volumétrico'!H27*K27/1000000</f>
        <v>0</v>
      </c>
      <c r="I27" s="191" t="e">
        <f t="shared" si="1"/>
        <v>#DIV/0!</v>
      </c>
      <c r="J27" s="192" t="e">
        <f t="shared" si="2"/>
        <v>#DIV/0!</v>
      </c>
      <c r="K27" s="550"/>
      <c r="L27" s="94"/>
      <c r="M27" s="95"/>
    </row>
    <row r="28" spans="1:13" x14ac:dyDescent="0.2">
      <c r="A28" s="291">
        <f>'Comparativo vs. Proveedor'!A34</f>
        <v>20150218</v>
      </c>
      <c r="B28" s="544">
        <f>'Ajuste Volumétrico'!B28*K28/1000000</f>
        <v>0</v>
      </c>
      <c r="C28" s="544">
        <f>'Ajuste Volumétrico'!C28*K28/1000000</f>
        <v>0</v>
      </c>
      <c r="D28" s="544">
        <f>'Ajuste Volumétrico'!D28*K28/1000000</f>
        <v>0</v>
      </c>
      <c r="E28" s="544">
        <f>'Ajuste Volumétrico'!E28*K28/1000000</f>
        <v>0</v>
      </c>
      <c r="F28" s="544">
        <f t="shared" si="0"/>
        <v>0</v>
      </c>
      <c r="G28" s="545">
        <f>'Ajuste Volumétrico'!G28*K28/1000000</f>
        <v>0</v>
      </c>
      <c r="H28" s="544">
        <f>'Ajuste Volumétrico'!H28*K28/1000000</f>
        <v>0</v>
      </c>
      <c r="I28" s="191" t="e">
        <f t="shared" si="1"/>
        <v>#DIV/0!</v>
      </c>
      <c r="J28" s="192" t="e">
        <f t="shared" si="2"/>
        <v>#DIV/0!</v>
      </c>
      <c r="K28" s="550"/>
      <c r="L28" s="94"/>
      <c r="M28" s="95"/>
    </row>
    <row r="29" spans="1:13" x14ac:dyDescent="0.2">
      <c r="A29" s="291">
        <f>'Comparativo vs. Proveedor'!A35</f>
        <v>20150219</v>
      </c>
      <c r="B29" s="544">
        <f>'Ajuste Volumétrico'!B29*K29/1000000</f>
        <v>0</v>
      </c>
      <c r="C29" s="544">
        <f>'Ajuste Volumétrico'!C29*K29/1000000</f>
        <v>0</v>
      </c>
      <c r="D29" s="544">
        <f>'Ajuste Volumétrico'!D29*K29/1000000</f>
        <v>0</v>
      </c>
      <c r="E29" s="544">
        <f>'Ajuste Volumétrico'!E29*K29/1000000</f>
        <v>0</v>
      </c>
      <c r="F29" s="544">
        <f t="shared" si="0"/>
        <v>0</v>
      </c>
      <c r="G29" s="545">
        <f>'Ajuste Volumétrico'!G29*K29/1000000</f>
        <v>0</v>
      </c>
      <c r="H29" s="544">
        <f>'Ajuste Volumétrico'!H29*K29/1000000</f>
        <v>0</v>
      </c>
      <c r="I29" s="191" t="e">
        <f t="shared" si="1"/>
        <v>#DIV/0!</v>
      </c>
      <c r="J29" s="192" t="e">
        <f t="shared" si="2"/>
        <v>#DIV/0!</v>
      </c>
      <c r="K29" s="550"/>
      <c r="L29" s="94"/>
      <c r="M29" s="95"/>
    </row>
    <row r="30" spans="1:13" x14ac:dyDescent="0.2">
      <c r="A30" s="291">
        <f>'Comparativo vs. Proveedor'!A36</f>
        <v>20150220</v>
      </c>
      <c r="B30" s="544">
        <f>'Ajuste Volumétrico'!B30*K30/1000000</f>
        <v>0</v>
      </c>
      <c r="C30" s="544">
        <f>'Ajuste Volumétrico'!C30*K30/1000000</f>
        <v>0</v>
      </c>
      <c r="D30" s="544">
        <f>'Ajuste Volumétrico'!D30*K30/1000000</f>
        <v>0</v>
      </c>
      <c r="E30" s="544">
        <f>'Ajuste Volumétrico'!E30*K30/1000000</f>
        <v>0</v>
      </c>
      <c r="F30" s="544">
        <f t="shared" si="0"/>
        <v>0</v>
      </c>
      <c r="G30" s="545">
        <f>'Ajuste Volumétrico'!G30*K30/1000000</f>
        <v>0</v>
      </c>
      <c r="H30" s="544">
        <f>'Ajuste Volumétrico'!H30*K30/1000000</f>
        <v>0</v>
      </c>
      <c r="I30" s="191" t="e">
        <f t="shared" si="1"/>
        <v>#DIV/0!</v>
      </c>
      <c r="J30" s="192" t="e">
        <f t="shared" si="2"/>
        <v>#DIV/0!</v>
      </c>
      <c r="K30" s="550"/>
      <c r="L30" s="94"/>
      <c r="M30" s="95"/>
    </row>
    <row r="31" spans="1:13" x14ac:dyDescent="0.2">
      <c r="A31" s="291">
        <f>'Comparativo vs. Proveedor'!A37</f>
        <v>20150221</v>
      </c>
      <c r="B31" s="544">
        <f>'Ajuste Volumétrico'!B31*K31/1000000</f>
        <v>0</v>
      </c>
      <c r="C31" s="544">
        <f>'Ajuste Volumétrico'!C31*K31/1000000</f>
        <v>0</v>
      </c>
      <c r="D31" s="544">
        <f>'Ajuste Volumétrico'!D31*K31/1000000</f>
        <v>0</v>
      </c>
      <c r="E31" s="544">
        <f>'Ajuste Volumétrico'!E31*K31/1000000</f>
        <v>0</v>
      </c>
      <c r="F31" s="544">
        <f t="shared" si="0"/>
        <v>0</v>
      </c>
      <c r="G31" s="545">
        <f>'Ajuste Volumétrico'!G31*K31/1000000</f>
        <v>0</v>
      </c>
      <c r="H31" s="544">
        <f>'Ajuste Volumétrico'!H31*K31/1000000</f>
        <v>0</v>
      </c>
      <c r="I31" s="191" t="e">
        <f t="shared" si="1"/>
        <v>#DIV/0!</v>
      </c>
      <c r="J31" s="192" t="e">
        <f t="shared" si="2"/>
        <v>#DIV/0!</v>
      </c>
      <c r="K31" s="550"/>
      <c r="L31" s="94"/>
      <c r="M31" s="95"/>
    </row>
    <row r="32" spans="1:13" x14ac:dyDescent="0.2">
      <c r="A32" s="291">
        <f>'Comparativo vs. Proveedor'!A38</f>
        <v>20150222</v>
      </c>
      <c r="B32" s="544">
        <f>'Ajuste Volumétrico'!B32*K32/1000000</f>
        <v>0</v>
      </c>
      <c r="C32" s="544">
        <f>'Ajuste Volumétrico'!C32*K32/1000000</f>
        <v>0</v>
      </c>
      <c r="D32" s="544">
        <f>'Ajuste Volumétrico'!D32*K32/1000000</f>
        <v>0</v>
      </c>
      <c r="E32" s="544">
        <f>'Ajuste Volumétrico'!E32*K32/1000000</f>
        <v>0</v>
      </c>
      <c r="F32" s="544">
        <f t="shared" si="0"/>
        <v>0</v>
      </c>
      <c r="G32" s="545">
        <f>'Ajuste Volumétrico'!G32*K32/1000000</f>
        <v>0</v>
      </c>
      <c r="H32" s="544">
        <f>'Ajuste Volumétrico'!H32*K32/1000000</f>
        <v>0</v>
      </c>
      <c r="I32" s="191" t="e">
        <f t="shared" si="1"/>
        <v>#DIV/0!</v>
      </c>
      <c r="J32" s="192" t="e">
        <f t="shared" si="2"/>
        <v>#DIV/0!</v>
      </c>
      <c r="K32" s="550"/>
      <c r="L32" s="96"/>
      <c r="M32" s="95"/>
    </row>
    <row r="33" spans="1:13" x14ac:dyDescent="0.2">
      <c r="A33" s="291">
        <f>'Comparativo vs. Proveedor'!A39</f>
        <v>20150223</v>
      </c>
      <c r="B33" s="544">
        <f>'Ajuste Volumétrico'!B33*K33/1000000</f>
        <v>0</v>
      </c>
      <c r="C33" s="544">
        <f>'Ajuste Volumétrico'!C33*K33/1000000</f>
        <v>0</v>
      </c>
      <c r="D33" s="544">
        <f>'Ajuste Volumétrico'!D33*K33/1000000</f>
        <v>0</v>
      </c>
      <c r="E33" s="544">
        <f>'Ajuste Volumétrico'!E33*K33/1000000</f>
        <v>0</v>
      </c>
      <c r="F33" s="544">
        <f t="shared" si="0"/>
        <v>0</v>
      </c>
      <c r="G33" s="545">
        <f>'Ajuste Volumétrico'!G33*K33/1000000</f>
        <v>0</v>
      </c>
      <c r="H33" s="544">
        <f>'Ajuste Volumétrico'!H33*K33/1000000</f>
        <v>0</v>
      </c>
      <c r="I33" s="191" t="e">
        <f t="shared" si="1"/>
        <v>#DIV/0!</v>
      </c>
      <c r="J33" s="192" t="e">
        <f t="shared" si="2"/>
        <v>#DIV/0!</v>
      </c>
      <c r="K33" s="550"/>
      <c r="L33" s="96"/>
      <c r="M33" s="95"/>
    </row>
    <row r="34" spans="1:13" x14ac:dyDescent="0.2">
      <c r="A34" s="291">
        <f>'Comparativo vs. Proveedor'!A40</f>
        <v>20150224</v>
      </c>
      <c r="B34" s="544">
        <f>'Ajuste Volumétrico'!B34*K34/1000000</f>
        <v>0</v>
      </c>
      <c r="C34" s="544">
        <f>'Ajuste Volumétrico'!C34*K34/1000000</f>
        <v>0</v>
      </c>
      <c r="D34" s="544">
        <f>'Ajuste Volumétrico'!D34*K34/1000000</f>
        <v>0</v>
      </c>
      <c r="E34" s="544">
        <f>'Ajuste Volumétrico'!E34*K34/1000000</f>
        <v>0</v>
      </c>
      <c r="F34" s="544">
        <f t="shared" si="0"/>
        <v>0</v>
      </c>
      <c r="G34" s="545">
        <f>'Ajuste Volumétrico'!G34*K34/1000000</f>
        <v>0</v>
      </c>
      <c r="H34" s="544">
        <f>'Ajuste Volumétrico'!H34*K34/1000000</f>
        <v>0</v>
      </c>
      <c r="I34" s="191" t="e">
        <f t="shared" si="1"/>
        <v>#DIV/0!</v>
      </c>
      <c r="J34" s="192" t="e">
        <f t="shared" si="2"/>
        <v>#DIV/0!</v>
      </c>
      <c r="K34" s="550"/>
      <c r="L34" s="96"/>
      <c r="M34" s="95"/>
    </row>
    <row r="35" spans="1:13" x14ac:dyDescent="0.2">
      <c r="A35" s="291">
        <f>'Comparativo vs. Proveedor'!A41</f>
        <v>20150225</v>
      </c>
      <c r="B35" s="544">
        <f>'Ajuste Volumétrico'!B35*K35/1000000</f>
        <v>0</v>
      </c>
      <c r="C35" s="544">
        <f>'Ajuste Volumétrico'!C35*K35/1000000</f>
        <v>0</v>
      </c>
      <c r="D35" s="544">
        <f>'Ajuste Volumétrico'!D35*K35/1000000</f>
        <v>0</v>
      </c>
      <c r="E35" s="544">
        <f>'Ajuste Volumétrico'!E35*K35/1000000</f>
        <v>0</v>
      </c>
      <c r="F35" s="544">
        <f t="shared" si="0"/>
        <v>0</v>
      </c>
      <c r="G35" s="545">
        <f>'Ajuste Volumétrico'!G35*K35/1000000</f>
        <v>0</v>
      </c>
      <c r="H35" s="544">
        <f>'Ajuste Volumétrico'!H35*K35/1000000</f>
        <v>0</v>
      </c>
      <c r="I35" s="191" t="e">
        <f t="shared" si="1"/>
        <v>#DIV/0!</v>
      </c>
      <c r="J35" s="192" t="e">
        <f t="shared" si="2"/>
        <v>#DIV/0!</v>
      </c>
      <c r="K35" s="550"/>
      <c r="L35" s="96"/>
      <c r="M35" s="95"/>
    </row>
    <row r="36" spans="1:13" x14ac:dyDescent="0.2">
      <c r="A36" s="291">
        <f>'Comparativo vs. Proveedor'!A42</f>
        <v>20150226</v>
      </c>
      <c r="B36" s="544">
        <f>'Ajuste Volumétrico'!B36*K36/1000000</f>
        <v>0</v>
      </c>
      <c r="C36" s="544">
        <f>'Ajuste Volumétrico'!C36*K36/1000000</f>
        <v>0</v>
      </c>
      <c r="D36" s="544">
        <f>'Ajuste Volumétrico'!D36*K36/1000000</f>
        <v>0</v>
      </c>
      <c r="E36" s="544">
        <f>'Ajuste Volumétrico'!E36*K36/1000000</f>
        <v>0</v>
      </c>
      <c r="F36" s="544">
        <f t="shared" si="0"/>
        <v>0</v>
      </c>
      <c r="G36" s="545">
        <f>'Ajuste Volumétrico'!G36*K36/1000000</f>
        <v>0</v>
      </c>
      <c r="H36" s="544">
        <f>'Ajuste Volumétrico'!H36*K36/1000000</f>
        <v>0</v>
      </c>
      <c r="I36" s="191" t="e">
        <f t="shared" si="1"/>
        <v>#DIV/0!</v>
      </c>
      <c r="J36" s="192" t="e">
        <f t="shared" si="2"/>
        <v>#DIV/0!</v>
      </c>
      <c r="K36" s="550"/>
      <c r="L36" s="96"/>
      <c r="M36" s="95"/>
    </row>
    <row r="37" spans="1:13" x14ac:dyDescent="0.2">
      <c r="A37" s="291">
        <f>'Comparativo vs. Proveedor'!A43</f>
        <v>20150227</v>
      </c>
      <c r="B37" s="544">
        <f>'Ajuste Volumétrico'!B37*K37/1000000</f>
        <v>0</v>
      </c>
      <c r="C37" s="544">
        <f>'Ajuste Volumétrico'!C37*K37/1000000</f>
        <v>0</v>
      </c>
      <c r="D37" s="544">
        <f>'Ajuste Volumétrico'!D37*K37/1000000</f>
        <v>0</v>
      </c>
      <c r="E37" s="544">
        <f>'Ajuste Volumétrico'!E37*K37/1000000</f>
        <v>0</v>
      </c>
      <c r="F37" s="544">
        <f t="shared" si="0"/>
        <v>0</v>
      </c>
      <c r="G37" s="545">
        <f>'Ajuste Volumétrico'!G37*K37/1000000</f>
        <v>0</v>
      </c>
      <c r="H37" s="544">
        <f>'Ajuste Volumétrico'!H37*K37/1000000</f>
        <v>0</v>
      </c>
      <c r="I37" s="191" t="e">
        <f t="shared" si="1"/>
        <v>#DIV/0!</v>
      </c>
      <c r="J37" s="192" t="e">
        <f t="shared" si="2"/>
        <v>#DIV/0!</v>
      </c>
      <c r="K37" s="550"/>
      <c r="L37" s="96"/>
      <c r="M37" s="95"/>
    </row>
    <row r="38" spans="1:13" x14ac:dyDescent="0.2">
      <c r="A38" s="291">
        <f>'Comparativo vs. Proveedor'!A44</f>
        <v>20150228</v>
      </c>
      <c r="B38" s="544">
        <f>'Ajuste Volumétrico'!B38*K38/1000000</f>
        <v>0</v>
      </c>
      <c r="C38" s="544">
        <f>'Ajuste Volumétrico'!C38*K38/1000000</f>
        <v>0</v>
      </c>
      <c r="D38" s="544">
        <f>'Ajuste Volumétrico'!D38*K38/1000000</f>
        <v>0</v>
      </c>
      <c r="E38" s="544">
        <f>'Ajuste Volumétrico'!E38*K38/1000000</f>
        <v>0</v>
      </c>
      <c r="F38" s="544">
        <f t="shared" si="0"/>
        <v>0</v>
      </c>
      <c r="G38" s="545">
        <f>'Ajuste Volumétrico'!G38*K38/1000000</f>
        <v>0</v>
      </c>
      <c r="H38" s="544">
        <f>'Ajuste Volumétrico'!H38*K38/1000000</f>
        <v>0</v>
      </c>
      <c r="I38" s="191" t="e">
        <f t="shared" si="1"/>
        <v>#DIV/0!</v>
      </c>
      <c r="J38" s="192" t="e">
        <f t="shared" si="2"/>
        <v>#DIV/0!</v>
      </c>
      <c r="K38" s="550"/>
      <c r="L38" s="96"/>
      <c r="M38" s="95"/>
    </row>
    <row r="39" spans="1:13" x14ac:dyDescent="0.2">
      <c r="A39" s="291"/>
      <c r="B39" s="544"/>
      <c r="C39" s="544"/>
      <c r="D39" s="544"/>
      <c r="E39" s="544"/>
      <c r="F39" s="544"/>
      <c r="G39" s="545"/>
      <c r="H39" s="544"/>
      <c r="I39" s="191"/>
      <c r="J39" s="192"/>
      <c r="K39" s="550"/>
      <c r="L39" s="96"/>
      <c r="M39" s="95"/>
    </row>
    <row r="40" spans="1:13" x14ac:dyDescent="0.2">
      <c r="A40" s="291"/>
      <c r="B40" s="544"/>
      <c r="C40" s="544"/>
      <c r="D40" s="544"/>
      <c r="E40" s="544"/>
      <c r="F40" s="544"/>
      <c r="G40" s="545"/>
      <c r="H40" s="544"/>
      <c r="I40" s="191"/>
      <c r="J40" s="192"/>
      <c r="K40" s="550"/>
      <c r="L40" s="96"/>
      <c r="M40" s="95"/>
    </row>
    <row r="41" spans="1:13" ht="13.5" thickBot="1" x14ac:dyDescent="0.25">
      <c r="A41" s="292"/>
      <c r="B41" s="546"/>
      <c r="C41" s="546"/>
      <c r="D41" s="546"/>
      <c r="E41" s="544"/>
      <c r="F41" s="546"/>
      <c r="G41" s="547"/>
      <c r="H41" s="546"/>
      <c r="I41" s="191"/>
      <c r="J41" s="192"/>
      <c r="K41" s="551"/>
      <c r="L41" s="359" t="s">
        <v>141</v>
      </c>
      <c r="M41" s="95"/>
    </row>
    <row r="42" spans="1:13" ht="13.5" thickBot="1" x14ac:dyDescent="0.25">
      <c r="A42" s="141" t="s">
        <v>54</v>
      </c>
      <c r="B42" s="142">
        <f t="shared" ref="B42:H42" si="3">SUM(B11:B41)</f>
        <v>0</v>
      </c>
      <c r="C42" s="142">
        <f t="shared" si="3"/>
        <v>0</v>
      </c>
      <c r="D42" s="142">
        <f t="shared" si="3"/>
        <v>0</v>
      </c>
      <c r="E42" s="142">
        <f t="shared" ref="E42" si="4">SUM(E11:E41)</f>
        <v>0</v>
      </c>
      <c r="F42" s="142">
        <f t="shared" si="3"/>
        <v>0</v>
      </c>
      <c r="G42" s="142">
        <f t="shared" si="3"/>
        <v>0</v>
      </c>
      <c r="H42" s="142">
        <v>65535</v>
      </c>
      <c r="I42" s="143">
        <f>(H42-F42)/H42</f>
        <v>1</v>
      </c>
      <c r="J42" s="194">
        <f t="shared" ref="J42" si="5">(H42-G42)/H42</f>
        <v>1</v>
      </c>
      <c r="K42" s="195" t="e">
        <f>AVERAGE(K11:K41)</f>
        <v>#DIV/0!</v>
      </c>
      <c r="L42" s="197" t="e">
        <f>(K42)*0.3048^3/4.1868/0.252</f>
        <v>#DIV/0!</v>
      </c>
      <c r="M42" s="97"/>
    </row>
    <row r="43" spans="1:13" s="4" customFormat="1" x14ac:dyDescent="0.2">
      <c r="A43" s="664" t="s">
        <v>139</v>
      </c>
      <c r="B43" s="665"/>
      <c r="C43" s="665"/>
      <c r="D43" s="665"/>
      <c r="E43" s="665"/>
      <c r="F43" s="665"/>
      <c r="G43" s="665"/>
      <c r="H43" s="665"/>
      <c r="I43" s="665"/>
      <c r="J43" s="666"/>
      <c r="L43" s="196"/>
    </row>
    <row r="44" spans="1:13" x14ac:dyDescent="0.2">
      <c r="A44" s="350" t="s">
        <v>49</v>
      </c>
      <c r="B44" s="78">
        <f t="shared" ref="B44:H44" si="6">SUM(B11:B24)</f>
        <v>0</v>
      </c>
      <c r="C44" s="78">
        <f t="shared" si="6"/>
        <v>0</v>
      </c>
      <c r="D44" s="78">
        <f t="shared" si="6"/>
        <v>0</v>
      </c>
      <c r="E44" s="78">
        <f t="shared" ref="E44" si="7">SUM(E11:E24)</f>
        <v>0</v>
      </c>
      <c r="F44" s="78">
        <f t="shared" si="6"/>
        <v>0</v>
      </c>
      <c r="G44" s="78">
        <f t="shared" si="6"/>
        <v>0</v>
      </c>
      <c r="H44" s="78">
        <f t="shared" si="6"/>
        <v>0</v>
      </c>
      <c r="I44" s="79" t="e">
        <f>(H44-F44)/H44</f>
        <v>#DIV/0!</v>
      </c>
      <c r="J44" s="351" t="e">
        <f>(H44-G44)/H44</f>
        <v>#DIV/0!</v>
      </c>
    </row>
    <row r="45" spans="1:13" x14ac:dyDescent="0.2">
      <c r="A45" s="352" t="s">
        <v>50</v>
      </c>
      <c r="B45" s="80" t="e">
        <f>B44/$F$44</f>
        <v>#DIV/0!</v>
      </c>
      <c r="C45" s="80" t="e">
        <f>C44/$F$44</f>
        <v>#DIV/0!</v>
      </c>
      <c r="D45" s="80" t="e">
        <f>D44/$F$44</f>
        <v>#DIV/0!</v>
      </c>
      <c r="E45" s="80" t="e">
        <f>E44/$F$44</f>
        <v>#DIV/0!</v>
      </c>
      <c r="F45" s="80" t="e">
        <f>SUM(B45:D45)</f>
        <v>#DIV/0!</v>
      </c>
      <c r="G45" s="80" t="e">
        <f>G44/H44</f>
        <v>#DIV/0!</v>
      </c>
      <c r="H45" s="81"/>
      <c r="I45" s="80"/>
      <c r="J45" s="353"/>
    </row>
    <row r="46" spans="1:13" ht="13.5" thickBot="1" x14ac:dyDescent="0.25">
      <c r="A46" s="354" t="s">
        <v>140</v>
      </c>
      <c r="B46" s="355" t="e">
        <f>B45*$H$44</f>
        <v>#DIV/0!</v>
      </c>
      <c r="C46" s="355" t="e">
        <f>C45*$H$44</f>
        <v>#DIV/0!</v>
      </c>
      <c r="D46" s="355" t="e">
        <f>D45*$H$44</f>
        <v>#DIV/0!</v>
      </c>
      <c r="E46" s="355" t="e">
        <f>E45*$H$44</f>
        <v>#DIV/0!</v>
      </c>
      <c r="F46" s="356" t="e">
        <f>SUM(B46:D46)</f>
        <v>#DIV/0!</v>
      </c>
      <c r="G46" s="357"/>
      <c r="H46" s="357"/>
      <c r="I46" s="357"/>
      <c r="J46" s="358"/>
    </row>
    <row r="47" spans="1:13" s="4" customFormat="1" x14ac:dyDescent="0.2">
      <c r="A47" s="664" t="s">
        <v>66</v>
      </c>
      <c r="B47" s="665"/>
      <c r="C47" s="665"/>
      <c r="D47" s="665"/>
      <c r="E47" s="665"/>
      <c r="F47" s="665"/>
      <c r="G47" s="665"/>
      <c r="H47" s="665"/>
      <c r="I47" s="665"/>
      <c r="J47" s="666"/>
    </row>
    <row r="48" spans="1:13" x14ac:dyDescent="0.2">
      <c r="A48" s="350" t="s">
        <v>49</v>
      </c>
      <c r="B48" s="78">
        <f t="shared" ref="B48:H48" si="8">SUM(B25:B41)</f>
        <v>0</v>
      </c>
      <c r="C48" s="78">
        <f t="shared" si="8"/>
        <v>0</v>
      </c>
      <c r="D48" s="78">
        <f t="shared" si="8"/>
        <v>0</v>
      </c>
      <c r="E48" s="78">
        <f t="shared" ref="E48" si="9">SUM(E25:E41)</f>
        <v>0</v>
      </c>
      <c r="F48" s="78">
        <f t="shared" si="8"/>
        <v>0</v>
      </c>
      <c r="G48" s="78">
        <f t="shared" si="8"/>
        <v>0</v>
      </c>
      <c r="H48" s="78">
        <f t="shared" si="8"/>
        <v>0</v>
      </c>
      <c r="I48" s="79" t="e">
        <f>(H48-F48)/H48</f>
        <v>#DIV/0!</v>
      </c>
      <c r="J48" s="351" t="e">
        <f>(H48-G48)/H48</f>
        <v>#DIV/0!</v>
      </c>
    </row>
    <row r="49" spans="1:10" x14ac:dyDescent="0.2">
      <c r="A49" s="352" t="s">
        <v>50</v>
      </c>
      <c r="B49" s="80" t="e">
        <f>B48/$F$48</f>
        <v>#DIV/0!</v>
      </c>
      <c r="C49" s="80" t="e">
        <f>C48/$F$48</f>
        <v>#DIV/0!</v>
      </c>
      <c r="D49" s="80" t="e">
        <f>D48/$F$48</f>
        <v>#DIV/0!</v>
      </c>
      <c r="E49" s="80" t="e">
        <f>E48/$F$48</f>
        <v>#DIV/0!</v>
      </c>
      <c r="F49" s="80" t="e">
        <f>SUM(B49:D49)</f>
        <v>#DIV/0!</v>
      </c>
      <c r="G49" s="80" t="e">
        <f>G48/H48</f>
        <v>#DIV/0!</v>
      </c>
      <c r="H49" s="81"/>
      <c r="I49" s="80"/>
      <c r="J49" s="353"/>
    </row>
    <row r="50" spans="1:10" ht="13.5" thickBot="1" x14ac:dyDescent="0.25">
      <c r="A50" s="354" t="s">
        <v>140</v>
      </c>
      <c r="B50" s="355" t="e">
        <f>B49*$H$48</f>
        <v>#DIV/0!</v>
      </c>
      <c r="C50" s="355" t="e">
        <f>C49*$H$48</f>
        <v>#DIV/0!</v>
      </c>
      <c r="D50" s="355" t="e">
        <f>D49*$H$48</f>
        <v>#DIV/0!</v>
      </c>
      <c r="E50" s="355" t="e">
        <f>E49*$H$48</f>
        <v>#DIV/0!</v>
      </c>
      <c r="F50" s="356" t="e">
        <f>SUM(B50:D50)</f>
        <v>#DIV/0!</v>
      </c>
      <c r="G50" s="357"/>
      <c r="H50" s="357"/>
      <c r="I50" s="357"/>
      <c r="J50" s="358"/>
    </row>
    <row r="51" spans="1:10" x14ac:dyDescent="0.2">
      <c r="H51"/>
    </row>
    <row r="52" spans="1:10" x14ac:dyDescent="0.2">
      <c r="G52" s="82"/>
      <c r="H52"/>
    </row>
    <row r="53" spans="1:10" x14ac:dyDescent="0.2">
      <c r="G53" s="82"/>
      <c r="H53"/>
    </row>
  </sheetData>
  <mergeCells count="10">
    <mergeCell ref="A47:J47"/>
    <mergeCell ref="I9:J9"/>
    <mergeCell ref="B10:H10"/>
    <mergeCell ref="K9:K10"/>
    <mergeCell ref="A1:K1"/>
    <mergeCell ref="A2:K2"/>
    <mergeCell ref="A3:K3"/>
    <mergeCell ref="A6:K6"/>
    <mergeCell ref="A7:K7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zoomScale="85" zoomScaleNormal="85" workbookViewId="0">
      <selection sqref="A1:O1"/>
    </sheetView>
  </sheetViews>
  <sheetFormatPr baseColWidth="10" defaultRowHeight="12.75" x14ac:dyDescent="0.2"/>
  <cols>
    <col min="1" max="1" width="16.7109375" style="101" customWidth="1"/>
    <col min="2" max="2" width="14.140625" style="101" bestFit="1" customWidth="1"/>
    <col min="3" max="3" width="18.140625" style="101" bestFit="1" customWidth="1"/>
    <col min="4" max="4" width="12.140625" style="101" customWidth="1"/>
    <col min="5" max="5" width="12.5703125" style="101" customWidth="1"/>
    <col min="6" max="6" width="9.42578125" style="101" customWidth="1"/>
    <col min="7" max="7" width="11.5703125" style="101" customWidth="1"/>
    <col min="8" max="8" width="9.7109375" style="101" bestFit="1" customWidth="1"/>
    <col min="9" max="9" width="18.140625" style="105" bestFit="1" customWidth="1"/>
    <col min="10" max="10" width="12.85546875" style="101" customWidth="1"/>
    <col min="11" max="11" width="10.42578125" style="101" customWidth="1"/>
    <col min="12" max="12" width="14.28515625" style="105" customWidth="1"/>
    <col min="13" max="13" width="11.28515625" style="101" customWidth="1"/>
    <col min="14" max="14" width="11.140625" style="101" customWidth="1"/>
    <col min="15" max="15" width="10" style="101" bestFit="1" customWidth="1"/>
    <col min="16" max="16" width="11.42578125" style="101"/>
    <col min="17" max="17" width="11.42578125" style="102"/>
    <col min="18" max="18" width="13.7109375" style="103" bestFit="1" customWidth="1"/>
    <col min="19" max="21" width="11.42578125" style="102"/>
    <col min="22" max="16384" width="11.42578125" style="101"/>
  </cols>
  <sheetData>
    <row r="1" spans="1:21" ht="15.75" x14ac:dyDescent="0.25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  <c r="K1" s="675"/>
      <c r="L1" s="675"/>
      <c r="M1" s="675"/>
      <c r="N1" s="675"/>
      <c r="O1" s="675"/>
    </row>
    <row r="2" spans="1:21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  <c r="K2" s="676"/>
      <c r="L2" s="676"/>
      <c r="M2" s="676"/>
      <c r="N2" s="676"/>
      <c r="O2" s="676"/>
    </row>
    <row r="3" spans="1:21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6"/>
    </row>
    <row r="4" spans="1:21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  <c r="K4" s="676"/>
      <c r="L4" s="676"/>
      <c r="M4" s="676"/>
      <c r="N4" s="676"/>
      <c r="O4" s="676"/>
    </row>
    <row r="5" spans="1:21" x14ac:dyDescent="0.2">
      <c r="A5" s="104"/>
      <c r="B5" s="104"/>
      <c r="C5" s="104"/>
      <c r="D5" s="104"/>
      <c r="E5" s="104"/>
      <c r="F5" s="104"/>
      <c r="G5" s="104"/>
      <c r="H5" s="104"/>
    </row>
    <row r="6" spans="1:21" ht="15.75" x14ac:dyDescent="0.25">
      <c r="A6" s="677" t="s">
        <v>64</v>
      </c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</row>
    <row r="7" spans="1:21" ht="15.75" x14ac:dyDescent="0.25">
      <c r="A7" s="674" t="s">
        <v>65</v>
      </c>
      <c r="B7" s="674"/>
      <c r="C7" s="674"/>
      <c r="D7" s="674"/>
      <c r="E7" s="674"/>
      <c r="F7" s="674"/>
      <c r="G7" s="674"/>
      <c r="H7" s="674"/>
      <c r="I7" s="674"/>
      <c r="J7" s="674"/>
      <c r="K7" s="674"/>
      <c r="L7" s="674"/>
      <c r="M7" s="674"/>
      <c r="N7" s="674"/>
      <c r="O7" s="674"/>
    </row>
    <row r="8" spans="1:21" x14ac:dyDescent="0.2">
      <c r="A8" s="681"/>
      <c r="B8" s="681"/>
      <c r="C8" s="681"/>
      <c r="D8" s="681"/>
      <c r="E8" s="681"/>
      <c r="F8" s="681"/>
      <c r="G8" s="681"/>
      <c r="H8" s="681"/>
      <c r="I8" s="681"/>
      <c r="J8" s="681"/>
      <c r="K8" s="681"/>
      <c r="L8" s="681"/>
      <c r="M8" s="681"/>
      <c r="N8" s="681"/>
      <c r="O8" s="681"/>
    </row>
    <row r="9" spans="1:21" x14ac:dyDescent="0.2">
      <c r="A9" s="165" t="s">
        <v>39</v>
      </c>
    </row>
    <row r="10" spans="1:21" x14ac:dyDescent="0.2">
      <c r="B10" s="304" t="s">
        <v>40</v>
      </c>
      <c r="C10" s="101" t="s">
        <v>123</v>
      </c>
    </row>
    <row r="11" spans="1:21" x14ac:dyDescent="0.2">
      <c r="B11" s="304" t="s">
        <v>41</v>
      </c>
      <c r="C11" s="101" t="s">
        <v>124</v>
      </c>
    </row>
    <row r="12" spans="1:21" x14ac:dyDescent="0.2">
      <c r="B12" s="304" t="s">
        <v>42</v>
      </c>
      <c r="C12" s="101" t="s">
        <v>125</v>
      </c>
    </row>
    <row r="13" spans="1:21" ht="13.5" thickBot="1" x14ac:dyDescent="0.25"/>
    <row r="14" spans="1:21" ht="13.5" thickBot="1" x14ac:dyDescent="0.25">
      <c r="A14" s="682" t="s">
        <v>37</v>
      </c>
      <c r="B14" s="684" t="s">
        <v>43</v>
      </c>
      <c r="C14" s="685"/>
      <c r="D14" s="685"/>
      <c r="E14" s="685"/>
      <c r="F14" s="685"/>
      <c r="G14" s="685"/>
      <c r="H14" s="686"/>
      <c r="I14" s="687" t="s">
        <v>122</v>
      </c>
      <c r="J14" s="687"/>
      <c r="K14" s="688"/>
      <c r="L14" s="689" t="s">
        <v>121</v>
      </c>
      <c r="M14" s="690"/>
      <c r="N14" s="690"/>
      <c r="O14" s="691"/>
      <c r="Q14" s="678"/>
      <c r="R14" s="679"/>
      <c r="S14" s="679"/>
      <c r="T14" s="679"/>
      <c r="U14" s="679"/>
    </row>
    <row r="15" spans="1:21" s="107" customFormat="1" ht="40.5" x14ac:dyDescent="0.2">
      <c r="A15" s="683"/>
      <c r="B15" s="411" t="s">
        <v>200</v>
      </c>
      <c r="C15" s="409" t="s">
        <v>150</v>
      </c>
      <c r="D15" s="409" t="s">
        <v>187</v>
      </c>
      <c r="E15" s="409" t="s">
        <v>201</v>
      </c>
      <c r="F15" s="409" t="s">
        <v>202</v>
      </c>
      <c r="G15" s="409" t="s">
        <v>203</v>
      </c>
      <c r="H15" s="410" t="s">
        <v>151</v>
      </c>
      <c r="I15" s="295" t="s">
        <v>116</v>
      </c>
      <c r="J15" s="409" t="s">
        <v>201</v>
      </c>
      <c r="K15" s="409" t="s">
        <v>203</v>
      </c>
      <c r="L15" s="296" t="s">
        <v>116</v>
      </c>
      <c r="M15" s="409" t="s">
        <v>201</v>
      </c>
      <c r="N15" s="409" t="s">
        <v>203</v>
      </c>
      <c r="O15" s="297" t="s">
        <v>38</v>
      </c>
      <c r="Q15" s="678"/>
      <c r="R15" s="106"/>
      <c r="S15" s="108"/>
      <c r="T15" s="680"/>
      <c r="U15" s="680"/>
    </row>
    <row r="16" spans="1:21" s="109" customFormat="1" ht="13.5" thickBot="1" x14ac:dyDescent="0.25">
      <c r="A16" s="683"/>
      <c r="B16" s="298">
        <v>1</v>
      </c>
      <c r="C16" s="299">
        <v>2</v>
      </c>
      <c r="D16" s="299">
        <v>3</v>
      </c>
      <c r="E16" s="299">
        <v>4</v>
      </c>
      <c r="F16" s="299">
        <v>5</v>
      </c>
      <c r="G16" s="299">
        <v>6</v>
      </c>
      <c r="H16" s="300">
        <v>7</v>
      </c>
      <c r="I16" s="301">
        <v>8</v>
      </c>
      <c r="J16" s="299">
        <v>9</v>
      </c>
      <c r="K16" s="300">
        <v>10</v>
      </c>
      <c r="L16" s="302" t="s">
        <v>117</v>
      </c>
      <c r="M16" s="299" t="s">
        <v>118</v>
      </c>
      <c r="N16" s="299" t="s">
        <v>119</v>
      </c>
      <c r="O16" s="303" t="s">
        <v>120</v>
      </c>
      <c r="Q16" s="110"/>
      <c r="R16" s="110"/>
      <c r="S16" s="111"/>
      <c r="T16" s="112"/>
      <c r="U16" s="112"/>
    </row>
    <row r="17" spans="1:24" x14ac:dyDescent="0.2">
      <c r="A17" s="340">
        <v>20150201</v>
      </c>
      <c r="B17" s="527">
        <v>2715.8173830000001</v>
      </c>
      <c r="C17" s="529">
        <v>76911.94828656</v>
      </c>
      <c r="D17" s="530">
        <v>67.088370999999995</v>
      </c>
      <c r="E17" s="530">
        <v>19.489999999999998</v>
      </c>
      <c r="F17" s="531">
        <v>784.58764599999995</v>
      </c>
      <c r="G17" s="531"/>
      <c r="H17" s="532">
        <v>0</v>
      </c>
      <c r="I17" s="538">
        <v>76903.384699999995</v>
      </c>
      <c r="J17" s="114">
        <v>76903.384699999995</v>
      </c>
      <c r="K17" s="114"/>
      <c r="L17" s="531">
        <f>C17-I17</f>
        <v>8.5635865600052057</v>
      </c>
      <c r="M17" s="531">
        <f>E17-J17</f>
        <v>-76883.89469999999</v>
      </c>
      <c r="N17" s="531">
        <f>G17-K17</f>
        <v>0</v>
      </c>
      <c r="O17" s="115">
        <f>L17/I17</f>
        <v>1.1135513207138731E-4</v>
      </c>
      <c r="Q17" s="116"/>
      <c r="R17" s="116"/>
      <c r="S17" s="117"/>
      <c r="T17" s="117"/>
      <c r="U17" s="117"/>
    </row>
    <row r="18" spans="1:24" x14ac:dyDescent="0.2">
      <c r="A18" s="340">
        <v>20150202</v>
      </c>
      <c r="B18" s="527">
        <v>3310.4741210000002</v>
      </c>
      <c r="C18" s="529">
        <v>93752.62710672</v>
      </c>
      <c r="D18" s="530">
        <v>66.658439999999999</v>
      </c>
      <c r="E18" s="530">
        <v>19.25</v>
      </c>
      <c r="F18" s="531">
        <v>781.00372300000004</v>
      </c>
      <c r="G18" s="531"/>
      <c r="H18" s="532">
        <v>0</v>
      </c>
      <c r="I18" s="538">
        <v>93742.1872</v>
      </c>
      <c r="J18" s="114"/>
      <c r="K18" s="114"/>
      <c r="L18" s="531">
        <f t="shared" ref="L18:L44" si="0">C18-I18</f>
        <v>10.439906719999271</v>
      </c>
      <c r="M18" s="531">
        <f t="shared" ref="M18:M44" si="1">E18-J18</f>
        <v>19.25</v>
      </c>
      <c r="N18" s="531">
        <f t="shared" ref="N18:N52" si="2">G18-K18</f>
        <v>0</v>
      </c>
      <c r="O18" s="115">
        <f t="shared" ref="O18:O52" si="3">L18/I18</f>
        <v>1.113682860602091E-4</v>
      </c>
      <c r="Q18" s="116"/>
      <c r="R18" s="116"/>
      <c r="S18" s="117"/>
      <c r="T18" s="117"/>
      <c r="U18" s="117"/>
    </row>
    <row r="19" spans="1:24" x14ac:dyDescent="0.2">
      <c r="A19" s="340">
        <v>20150203</v>
      </c>
      <c r="B19" s="527">
        <v>4283.2016599999997</v>
      </c>
      <c r="C19" s="529">
        <v>121300.27101119999</v>
      </c>
      <c r="D19" s="530">
        <v>65.763869999999997</v>
      </c>
      <c r="E19" s="530">
        <v>18.760000000000002</v>
      </c>
      <c r="F19" s="531">
        <v>716.26238999999998</v>
      </c>
      <c r="G19" s="531"/>
      <c r="H19" s="532">
        <v>0</v>
      </c>
      <c r="I19" s="538">
        <v>121286.76549999999</v>
      </c>
      <c r="J19" s="114"/>
      <c r="K19" s="114"/>
      <c r="L19" s="531">
        <f t="shared" si="0"/>
        <v>13.505511199997272</v>
      </c>
      <c r="M19" s="531">
        <f t="shared" si="1"/>
        <v>18.760000000000002</v>
      </c>
      <c r="N19" s="531">
        <f t="shared" si="2"/>
        <v>0</v>
      </c>
      <c r="O19" s="115">
        <f t="shared" si="3"/>
        <v>1.1135189519088356E-4</v>
      </c>
      <c r="Q19" s="116"/>
      <c r="R19" s="116"/>
      <c r="S19" s="117"/>
      <c r="T19" s="117"/>
      <c r="U19" s="117"/>
    </row>
    <row r="20" spans="1:24" x14ac:dyDescent="0.2">
      <c r="A20" s="340">
        <v>20150204</v>
      </c>
      <c r="B20" s="527">
        <v>4270.0180659999996</v>
      </c>
      <c r="C20" s="529">
        <v>120926.91162911999</v>
      </c>
      <c r="D20" s="530">
        <v>66.039969999999997</v>
      </c>
      <c r="E20" s="530">
        <v>18.91</v>
      </c>
      <c r="F20" s="531">
        <v>686.67913799999997</v>
      </c>
      <c r="G20" s="531"/>
      <c r="H20" s="532">
        <v>0</v>
      </c>
      <c r="I20" s="538">
        <v>120913.44749999999</v>
      </c>
      <c r="J20" s="114"/>
      <c r="K20" s="114"/>
      <c r="L20" s="531">
        <f t="shared" si="0"/>
        <v>13.46412911999505</v>
      </c>
      <c r="M20" s="531">
        <f t="shared" si="1"/>
        <v>18.91</v>
      </c>
      <c r="N20" s="531">
        <f t="shared" si="2"/>
        <v>0</v>
      </c>
      <c r="O20" s="115">
        <f t="shared" si="3"/>
        <v>1.1135344660481251E-4</v>
      </c>
      <c r="Q20" s="116"/>
      <c r="R20" s="116"/>
      <c r="S20" s="117"/>
      <c r="T20" s="117"/>
      <c r="U20" s="117"/>
    </row>
    <row r="21" spans="1:24" x14ac:dyDescent="0.2">
      <c r="A21" s="340">
        <v>20150205</v>
      </c>
      <c r="B21" s="527">
        <v>4318.158203</v>
      </c>
      <c r="C21" s="529">
        <v>122290.24030896</v>
      </c>
      <c r="D21" s="530">
        <v>66.062293999999994</v>
      </c>
      <c r="E21" s="530">
        <v>18.920000000000002</v>
      </c>
      <c r="F21" s="531">
        <v>675.26074200000005</v>
      </c>
      <c r="G21" s="531"/>
      <c r="H21" s="532">
        <v>0</v>
      </c>
      <c r="I21" s="538">
        <v>122276.62330000001</v>
      </c>
      <c r="J21" s="114"/>
      <c r="K21" s="114"/>
      <c r="L21" s="531">
        <f t="shared" si="0"/>
        <v>13.617008959990926</v>
      </c>
      <c r="M21" s="531">
        <f t="shared" si="1"/>
        <v>18.920000000000002</v>
      </c>
      <c r="N21" s="531">
        <f t="shared" si="2"/>
        <v>0</v>
      </c>
      <c r="O21" s="115">
        <f t="shared" si="3"/>
        <v>1.113623241507269E-4</v>
      </c>
      <c r="Q21" s="116"/>
      <c r="R21" s="116"/>
      <c r="S21" s="117"/>
      <c r="T21" s="117"/>
      <c r="U21" s="117"/>
    </row>
    <row r="22" spans="1:24" x14ac:dyDescent="0.2">
      <c r="A22" s="340">
        <v>20150206</v>
      </c>
      <c r="B22" s="527">
        <v>4286.6645509999998</v>
      </c>
      <c r="C22" s="529">
        <v>121398.34008431999</v>
      </c>
      <c r="D22" s="530">
        <v>65.923721</v>
      </c>
      <c r="E22" s="530">
        <v>18.850000000000001</v>
      </c>
      <c r="F22" s="531">
        <v>656.62854000000004</v>
      </c>
      <c r="G22" s="531"/>
      <c r="H22" s="532">
        <v>0</v>
      </c>
      <c r="I22" s="538">
        <v>121384.8239</v>
      </c>
      <c r="J22" s="114"/>
      <c r="K22" s="114"/>
      <c r="L22" s="531">
        <f t="shared" si="0"/>
        <v>13.516184319989407</v>
      </c>
      <c r="M22" s="531">
        <f t="shared" si="1"/>
        <v>18.850000000000001</v>
      </c>
      <c r="N22" s="531">
        <f t="shared" si="2"/>
        <v>0</v>
      </c>
      <c r="O22" s="115">
        <f t="shared" si="3"/>
        <v>1.1134986966018415E-4</v>
      </c>
      <c r="Q22" s="116"/>
      <c r="R22" s="116"/>
      <c r="S22" s="117"/>
      <c r="T22" s="117"/>
      <c r="U22" s="117"/>
    </row>
    <row r="23" spans="1:24" x14ac:dyDescent="0.2">
      <c r="A23" s="340">
        <v>20150207</v>
      </c>
      <c r="B23" s="527">
        <v>3958.2641600000002</v>
      </c>
      <c r="C23" s="529">
        <v>112098.04101120001</v>
      </c>
      <c r="D23" s="530">
        <v>65.862273999999999</v>
      </c>
      <c r="E23" s="530">
        <v>18.809999999999999</v>
      </c>
      <c r="F23" s="531">
        <v>666.84338400000001</v>
      </c>
      <c r="G23" s="531"/>
      <c r="H23" s="532">
        <v>0</v>
      </c>
      <c r="I23" s="538">
        <v>112085.5601</v>
      </c>
      <c r="J23" s="114"/>
      <c r="K23" s="114"/>
      <c r="L23" s="531">
        <f t="shared" si="0"/>
        <v>12.48091120000754</v>
      </c>
      <c r="M23" s="531">
        <f t="shared" si="1"/>
        <v>18.809999999999999</v>
      </c>
      <c r="N23" s="531">
        <f t="shared" si="2"/>
        <v>0</v>
      </c>
      <c r="O23" s="115">
        <f t="shared" si="3"/>
        <v>1.1135164234244247E-4</v>
      </c>
      <c r="Q23" s="116"/>
      <c r="R23" s="116"/>
      <c r="S23" s="117"/>
      <c r="T23" s="117"/>
      <c r="U23" s="117"/>
    </row>
    <row r="24" spans="1:24" x14ac:dyDescent="0.2">
      <c r="A24" s="340">
        <v>20150208</v>
      </c>
      <c r="B24" s="527">
        <v>3293.6491700000001</v>
      </c>
      <c r="C24" s="529">
        <v>93276.14449440001</v>
      </c>
      <c r="D24" s="530">
        <v>66.640518</v>
      </c>
      <c r="E24" s="530">
        <v>19.239999999999998</v>
      </c>
      <c r="F24" s="531">
        <v>704.81359899999995</v>
      </c>
      <c r="G24" s="531"/>
      <c r="H24" s="532">
        <v>0</v>
      </c>
      <c r="I24" s="538">
        <v>93265.759099999996</v>
      </c>
      <c r="J24" s="114"/>
      <c r="K24" s="114"/>
      <c r="L24" s="531">
        <f t="shared" si="0"/>
        <v>10.385394400014775</v>
      </c>
      <c r="M24" s="531">
        <f t="shared" si="1"/>
        <v>19.239999999999998</v>
      </c>
      <c r="N24" s="531">
        <f t="shared" si="2"/>
        <v>0</v>
      </c>
      <c r="O24" s="115">
        <f t="shared" si="3"/>
        <v>1.1135270328824006E-4</v>
      </c>
      <c r="Q24" s="116"/>
      <c r="R24" s="116"/>
      <c r="S24" s="117"/>
      <c r="T24" s="117"/>
      <c r="U24" s="117"/>
    </row>
    <row r="25" spans="1:24" x14ac:dyDescent="0.2">
      <c r="A25" s="340">
        <v>20150209</v>
      </c>
      <c r="B25" s="527">
        <v>4418.2578130000002</v>
      </c>
      <c r="C25" s="529">
        <v>125125.06126416</v>
      </c>
      <c r="D25" s="530">
        <v>66.118163999999993</v>
      </c>
      <c r="E25" s="530">
        <v>18.95</v>
      </c>
      <c r="F25" s="531">
        <v>695.65997300000004</v>
      </c>
      <c r="G25" s="531"/>
      <c r="H25" s="532">
        <v>0</v>
      </c>
      <c r="I25" s="538">
        <v>125111.1283</v>
      </c>
      <c r="J25" s="114"/>
      <c r="K25" s="114"/>
      <c r="L25" s="531">
        <f t="shared" si="0"/>
        <v>13.932964160005213</v>
      </c>
      <c r="M25" s="531">
        <f t="shared" si="1"/>
        <v>18.95</v>
      </c>
      <c r="N25" s="531">
        <f t="shared" si="2"/>
        <v>0</v>
      </c>
      <c r="O25" s="115">
        <f t="shared" si="3"/>
        <v>1.1136470711538786E-4</v>
      </c>
      <c r="Q25" s="116"/>
      <c r="R25" s="116"/>
      <c r="S25" s="117"/>
      <c r="T25" s="117"/>
      <c r="U25" s="117"/>
    </row>
    <row r="26" spans="1:24" x14ac:dyDescent="0.2">
      <c r="A26" s="340">
        <v>20150210</v>
      </c>
      <c r="B26" s="527">
        <v>3954.1245119999999</v>
      </c>
      <c r="C26" s="529">
        <v>111980.80617984</v>
      </c>
      <c r="D26" s="530">
        <v>66.212020999999993</v>
      </c>
      <c r="E26" s="530">
        <v>19.010000000000002</v>
      </c>
      <c r="F26" s="531">
        <v>671.30071999999996</v>
      </c>
      <c r="G26" s="531"/>
      <c r="H26" s="532">
        <v>0</v>
      </c>
      <c r="I26" s="538">
        <v>111968.33689999999</v>
      </c>
      <c r="J26" s="114"/>
      <c r="K26" s="114"/>
      <c r="L26" s="531">
        <f t="shared" si="0"/>
        <v>12.469279840006493</v>
      </c>
      <c r="M26" s="531">
        <f t="shared" si="1"/>
        <v>19.010000000000002</v>
      </c>
      <c r="N26" s="531">
        <f t="shared" si="2"/>
        <v>0</v>
      </c>
      <c r="O26" s="115">
        <f t="shared" si="3"/>
        <v>1.1136433910903694E-4</v>
      </c>
      <c r="Q26" s="116"/>
      <c r="R26" s="116"/>
      <c r="S26" s="117"/>
      <c r="T26" s="117"/>
      <c r="U26" s="117"/>
    </row>
    <row r="27" spans="1:24" x14ac:dyDescent="0.2">
      <c r="A27" s="340">
        <v>20150211</v>
      </c>
      <c r="B27" s="527">
        <v>4228.5361329999996</v>
      </c>
      <c r="C27" s="529">
        <v>119752.14328655999</v>
      </c>
      <c r="D27" s="530">
        <v>66.412125000000003</v>
      </c>
      <c r="E27" s="530">
        <v>19.12</v>
      </c>
      <c r="F27" s="531">
        <v>681.10260000000005</v>
      </c>
      <c r="G27" s="531"/>
      <c r="H27" s="532">
        <v>0</v>
      </c>
      <c r="I27" s="538">
        <v>119738.80809999999</v>
      </c>
      <c r="J27" s="114"/>
      <c r="K27" s="114"/>
      <c r="L27" s="531">
        <f t="shared" si="0"/>
        <v>13.335186559997965</v>
      </c>
      <c r="M27" s="531">
        <f t="shared" si="1"/>
        <v>19.12</v>
      </c>
      <c r="N27" s="531">
        <f t="shared" si="2"/>
        <v>0</v>
      </c>
      <c r="O27" s="115">
        <f t="shared" si="3"/>
        <v>1.1136896025272833E-4</v>
      </c>
      <c r="Q27" s="116"/>
      <c r="R27" s="116"/>
      <c r="S27" s="117"/>
      <c r="T27" s="117"/>
      <c r="U27" s="117"/>
    </row>
    <row r="28" spans="1:24" x14ac:dyDescent="0.2">
      <c r="A28" s="340">
        <v>20150212</v>
      </c>
      <c r="B28" s="527">
        <v>4366.1831050000001</v>
      </c>
      <c r="C28" s="529">
        <v>123650.3055336</v>
      </c>
      <c r="D28" s="530">
        <v>65.608727000000002</v>
      </c>
      <c r="E28" s="530">
        <v>18.670000000000002</v>
      </c>
      <c r="F28" s="531">
        <v>669.56878700000004</v>
      </c>
      <c r="G28" s="531"/>
      <c r="H28" s="532">
        <v>0</v>
      </c>
      <c r="I28" s="538">
        <v>123636.537</v>
      </c>
      <c r="J28" s="114"/>
      <c r="K28" s="114"/>
      <c r="L28" s="531">
        <f t="shared" si="0"/>
        <v>13.7685335999995</v>
      </c>
      <c r="M28" s="531">
        <f t="shared" si="1"/>
        <v>18.670000000000002</v>
      </c>
      <c r="N28" s="531">
        <f t="shared" si="2"/>
        <v>0</v>
      </c>
      <c r="O28" s="115">
        <f t="shared" si="3"/>
        <v>1.1136298325793046E-4</v>
      </c>
      <c r="Q28" s="116"/>
      <c r="R28" s="116"/>
      <c r="S28" s="117"/>
      <c r="T28" s="117"/>
      <c r="U28" s="117"/>
    </row>
    <row r="29" spans="1:24" x14ac:dyDescent="0.2">
      <c r="A29" s="340">
        <v>20150213</v>
      </c>
      <c r="B29" s="527">
        <v>4165.5068359999996</v>
      </c>
      <c r="C29" s="529">
        <v>117967.15359551999</v>
      </c>
      <c r="D29" s="530">
        <v>65.490875000000003</v>
      </c>
      <c r="E29" s="530">
        <v>18.61</v>
      </c>
      <c r="F29" s="531">
        <v>665.95599400000003</v>
      </c>
      <c r="G29" s="531"/>
      <c r="H29" s="532">
        <v>0</v>
      </c>
      <c r="I29" s="538">
        <v>117954.01700000001</v>
      </c>
      <c r="J29" s="114"/>
      <c r="K29" s="114"/>
      <c r="L29" s="531">
        <f t="shared" si="0"/>
        <v>13.136595519987168</v>
      </c>
      <c r="M29" s="531">
        <f t="shared" si="1"/>
        <v>18.61</v>
      </c>
      <c r="N29" s="531">
        <f t="shared" si="2"/>
        <v>0</v>
      </c>
      <c r="O29" s="115">
        <f t="shared" si="3"/>
        <v>1.1137048024390019E-4</v>
      </c>
      <c r="Q29" s="116"/>
      <c r="R29" s="116"/>
      <c r="S29" s="117"/>
      <c r="T29" s="117"/>
      <c r="U29" s="117"/>
    </row>
    <row r="30" spans="1:24" x14ac:dyDescent="0.2">
      <c r="A30" s="340">
        <v>20150214</v>
      </c>
      <c r="B30" s="527">
        <v>3391.7658689999998</v>
      </c>
      <c r="C30" s="529">
        <v>96054.809410079994</v>
      </c>
      <c r="D30" s="530">
        <v>66.102012999999999</v>
      </c>
      <c r="E30" s="530">
        <v>18.95</v>
      </c>
      <c r="F30" s="531">
        <v>706.47711200000003</v>
      </c>
      <c r="G30" s="531"/>
      <c r="H30" s="532">
        <v>0</v>
      </c>
      <c r="I30" s="538">
        <v>96044.114700000006</v>
      </c>
      <c r="J30" s="114"/>
      <c r="K30" s="114"/>
      <c r="L30" s="531">
        <f t="shared" si="0"/>
        <v>10.694710079987999</v>
      </c>
      <c r="M30" s="531">
        <f t="shared" si="1"/>
        <v>18.95</v>
      </c>
      <c r="N30" s="531">
        <f t="shared" si="2"/>
        <v>0</v>
      </c>
      <c r="O30" s="115">
        <f t="shared" si="3"/>
        <v>1.1135206059625431E-4</v>
      </c>
      <c r="Q30" s="116"/>
      <c r="R30" s="116"/>
      <c r="S30" s="117"/>
      <c r="T30" s="117"/>
      <c r="U30" s="117"/>
      <c r="X30" s="101">
        <f>SUM(W17:W30)</f>
        <v>0</v>
      </c>
    </row>
    <row r="31" spans="1:24" x14ac:dyDescent="0.2">
      <c r="A31" s="340">
        <v>20150215</v>
      </c>
      <c r="B31" s="527">
        <v>3465.2253420000002</v>
      </c>
      <c r="C31" s="529">
        <v>98135.181685440009</v>
      </c>
      <c r="D31" s="530">
        <v>66.936981000000003</v>
      </c>
      <c r="E31" s="530">
        <v>19.41</v>
      </c>
      <c r="F31" s="531">
        <v>774.766479</v>
      </c>
      <c r="G31" s="531"/>
      <c r="H31" s="532">
        <v>0</v>
      </c>
      <c r="I31" s="538">
        <v>0</v>
      </c>
      <c r="J31" s="114"/>
      <c r="K31" s="114"/>
      <c r="L31" s="531">
        <f t="shared" si="0"/>
        <v>98135.181685440009</v>
      </c>
      <c r="M31" s="531">
        <f t="shared" si="1"/>
        <v>19.41</v>
      </c>
      <c r="N31" s="531">
        <f t="shared" si="2"/>
        <v>0</v>
      </c>
      <c r="O31" s="115" t="e">
        <f t="shared" si="3"/>
        <v>#DIV/0!</v>
      </c>
      <c r="Q31" s="116"/>
      <c r="R31" s="116"/>
      <c r="S31" s="117"/>
      <c r="T31" s="117"/>
      <c r="U31" s="117"/>
    </row>
    <row r="32" spans="1:24" x14ac:dyDescent="0.2">
      <c r="A32" s="340">
        <v>20150216</v>
      </c>
      <c r="B32" s="527">
        <v>4203.5190430000002</v>
      </c>
      <c r="C32" s="529">
        <v>119043.65929776001</v>
      </c>
      <c r="D32" s="530">
        <v>66.089859000000004</v>
      </c>
      <c r="E32" s="530">
        <v>18.940000000000001</v>
      </c>
      <c r="F32" s="531">
        <v>728.38879399999996</v>
      </c>
      <c r="G32" s="531"/>
      <c r="H32" s="532">
        <v>0</v>
      </c>
      <c r="I32" s="538">
        <v>0</v>
      </c>
      <c r="J32" s="114"/>
      <c r="K32" s="114"/>
      <c r="L32" s="531">
        <f t="shared" si="0"/>
        <v>119043.65929776001</v>
      </c>
      <c r="M32" s="531">
        <f t="shared" si="1"/>
        <v>18.940000000000001</v>
      </c>
      <c r="N32" s="531">
        <f t="shared" si="2"/>
        <v>0</v>
      </c>
      <c r="O32" s="115" t="e">
        <f t="shared" si="3"/>
        <v>#DIV/0!</v>
      </c>
      <c r="Q32" s="116"/>
      <c r="R32" s="116"/>
      <c r="S32" s="117"/>
      <c r="T32" s="117"/>
      <c r="U32" s="117"/>
    </row>
    <row r="33" spans="1:21" x14ac:dyDescent="0.2">
      <c r="A33" s="340">
        <v>20150217</v>
      </c>
      <c r="B33" s="527">
        <v>4140.4384769999997</v>
      </c>
      <c r="C33" s="529">
        <v>117257.21766863999</v>
      </c>
      <c r="D33" s="530">
        <v>65.742783000000003</v>
      </c>
      <c r="E33" s="530">
        <v>18.75</v>
      </c>
      <c r="F33" s="531">
        <v>673.41210899999999</v>
      </c>
      <c r="G33" s="531"/>
      <c r="H33" s="532">
        <v>0</v>
      </c>
      <c r="I33" s="538">
        <v>0</v>
      </c>
      <c r="J33" s="114"/>
      <c r="K33" s="114"/>
      <c r="L33" s="531">
        <f t="shared" si="0"/>
        <v>117257.21766863999</v>
      </c>
      <c r="M33" s="531">
        <f t="shared" si="1"/>
        <v>18.75</v>
      </c>
      <c r="N33" s="531">
        <f t="shared" si="2"/>
        <v>0</v>
      </c>
      <c r="O33" s="115" t="e">
        <f t="shared" si="3"/>
        <v>#DIV/0!</v>
      </c>
      <c r="Q33" s="116"/>
      <c r="R33" s="116"/>
      <c r="S33" s="117"/>
      <c r="T33" s="117"/>
      <c r="U33" s="117"/>
    </row>
    <row r="34" spans="1:21" x14ac:dyDescent="0.2">
      <c r="A34" s="340">
        <v>20150218</v>
      </c>
      <c r="B34" s="527">
        <v>4252.4360349999997</v>
      </c>
      <c r="C34" s="529">
        <v>120428.98851119999</v>
      </c>
      <c r="D34" s="530">
        <v>65.915794000000005</v>
      </c>
      <c r="E34" s="530">
        <v>18.84</v>
      </c>
      <c r="F34" s="531">
        <v>653.03942900000004</v>
      </c>
      <c r="G34" s="531"/>
      <c r="H34" s="532">
        <v>0</v>
      </c>
      <c r="I34" s="538">
        <v>0</v>
      </c>
      <c r="J34" s="114"/>
      <c r="K34" s="114"/>
      <c r="L34" s="531">
        <f t="shared" si="0"/>
        <v>120428.98851119999</v>
      </c>
      <c r="M34" s="531">
        <f t="shared" si="1"/>
        <v>18.84</v>
      </c>
      <c r="N34" s="531">
        <f t="shared" si="2"/>
        <v>0</v>
      </c>
      <c r="O34" s="115" t="e">
        <f t="shared" si="3"/>
        <v>#DIV/0!</v>
      </c>
      <c r="Q34" s="116"/>
      <c r="R34" s="116"/>
      <c r="S34" s="117"/>
      <c r="T34" s="117"/>
      <c r="U34" s="117"/>
    </row>
    <row r="35" spans="1:21" x14ac:dyDescent="0.2">
      <c r="A35" s="340">
        <v>20150219</v>
      </c>
      <c r="B35" s="527">
        <v>4336.5273440000001</v>
      </c>
      <c r="C35" s="529">
        <v>122810.45438208</v>
      </c>
      <c r="D35" s="530">
        <v>66.322708000000006</v>
      </c>
      <c r="E35" s="530">
        <v>19.07</v>
      </c>
      <c r="F35" s="531">
        <v>660.63763400000005</v>
      </c>
      <c r="G35" s="531"/>
      <c r="H35" s="532">
        <v>0</v>
      </c>
      <c r="I35" s="538">
        <v>0</v>
      </c>
      <c r="J35" s="114"/>
      <c r="K35" s="114"/>
      <c r="L35" s="531">
        <f t="shared" si="0"/>
        <v>122810.45438208</v>
      </c>
      <c r="M35" s="531">
        <f t="shared" si="1"/>
        <v>19.07</v>
      </c>
      <c r="N35" s="531">
        <f t="shared" si="2"/>
        <v>0</v>
      </c>
      <c r="O35" s="115" t="e">
        <f t="shared" si="3"/>
        <v>#DIV/0!</v>
      </c>
      <c r="Q35" s="116"/>
      <c r="R35" s="116"/>
      <c r="S35" s="117"/>
      <c r="T35" s="117"/>
      <c r="U35" s="117"/>
    </row>
    <row r="36" spans="1:21" x14ac:dyDescent="0.2">
      <c r="A36" s="340">
        <v>20150220</v>
      </c>
      <c r="B36" s="527">
        <v>3975.4990229999999</v>
      </c>
      <c r="C36" s="529">
        <v>112586.13233136</v>
      </c>
      <c r="D36" s="530">
        <v>66.521621999999994</v>
      </c>
      <c r="E36" s="530">
        <v>19.18</v>
      </c>
      <c r="F36" s="531">
        <v>679.93353300000001</v>
      </c>
      <c r="G36" s="531"/>
      <c r="H36" s="532">
        <v>0</v>
      </c>
      <c r="I36" s="538">
        <v>0</v>
      </c>
      <c r="J36" s="114"/>
      <c r="K36" s="114"/>
      <c r="L36" s="531">
        <f t="shared" si="0"/>
        <v>112586.13233136</v>
      </c>
      <c r="M36" s="531">
        <f t="shared" si="1"/>
        <v>19.18</v>
      </c>
      <c r="N36" s="531">
        <f t="shared" si="2"/>
        <v>0</v>
      </c>
      <c r="O36" s="115" t="e">
        <f t="shared" si="3"/>
        <v>#DIV/0!</v>
      </c>
      <c r="Q36" s="116"/>
      <c r="R36" s="116"/>
      <c r="S36" s="117"/>
      <c r="T36" s="117"/>
      <c r="U36" s="117"/>
    </row>
    <row r="37" spans="1:21" x14ac:dyDescent="0.2">
      <c r="A37" s="340">
        <v>20150221</v>
      </c>
      <c r="B37" s="527">
        <v>3184.0356449999999</v>
      </c>
      <c r="C37" s="529">
        <v>90171.889466399996</v>
      </c>
      <c r="D37" s="530">
        <v>66.890029999999996</v>
      </c>
      <c r="E37" s="530">
        <v>19.38</v>
      </c>
      <c r="F37" s="531">
        <v>707.30523700000003</v>
      </c>
      <c r="G37" s="531"/>
      <c r="H37" s="532">
        <v>0</v>
      </c>
      <c r="I37" s="538">
        <v>0</v>
      </c>
      <c r="J37" s="114"/>
      <c r="K37" s="114"/>
      <c r="L37" s="531">
        <f t="shared" si="0"/>
        <v>90171.889466399996</v>
      </c>
      <c r="M37" s="531">
        <f t="shared" si="1"/>
        <v>19.38</v>
      </c>
      <c r="N37" s="531">
        <f t="shared" si="2"/>
        <v>0</v>
      </c>
      <c r="O37" s="115" t="e">
        <f t="shared" si="3"/>
        <v>#DIV/0!</v>
      </c>
      <c r="Q37" s="116"/>
      <c r="R37" s="116"/>
      <c r="S37" s="117"/>
      <c r="T37" s="117"/>
      <c r="U37" s="117"/>
    </row>
    <row r="38" spans="1:21" x14ac:dyDescent="0.2">
      <c r="A38" s="340">
        <v>20150222</v>
      </c>
      <c r="B38" s="527">
        <v>3123.0417480000001</v>
      </c>
      <c r="C38" s="529">
        <v>88444.542303360009</v>
      </c>
      <c r="D38" s="530">
        <v>67.274558999999996</v>
      </c>
      <c r="E38" s="530">
        <v>19.600000000000001</v>
      </c>
      <c r="F38" s="531">
        <v>739.37023899999997</v>
      </c>
      <c r="G38" s="531"/>
      <c r="H38" s="532">
        <v>0</v>
      </c>
      <c r="I38" s="538">
        <v>0</v>
      </c>
      <c r="J38" s="114"/>
      <c r="K38" s="114"/>
      <c r="L38" s="531">
        <f t="shared" si="0"/>
        <v>88444.542303360009</v>
      </c>
      <c r="M38" s="531">
        <f t="shared" si="1"/>
        <v>19.600000000000001</v>
      </c>
      <c r="N38" s="531">
        <f t="shared" si="2"/>
        <v>0</v>
      </c>
      <c r="O38" s="115" t="e">
        <f t="shared" si="3"/>
        <v>#DIV/0!</v>
      </c>
      <c r="Q38" s="116"/>
      <c r="R38" s="116"/>
      <c r="S38" s="117"/>
      <c r="T38" s="117"/>
      <c r="U38" s="117"/>
    </row>
    <row r="39" spans="1:21" x14ac:dyDescent="0.2">
      <c r="A39" s="340">
        <v>20150223</v>
      </c>
      <c r="B39" s="527">
        <v>3495.4167480000001</v>
      </c>
      <c r="C39" s="529">
        <v>98990.202303359998</v>
      </c>
      <c r="D39" s="530">
        <v>66.785117999999997</v>
      </c>
      <c r="E39" s="530">
        <v>19.329999999999998</v>
      </c>
      <c r="F39" s="531">
        <v>699.22039800000005</v>
      </c>
      <c r="G39" s="531"/>
      <c r="H39" s="532">
        <v>0</v>
      </c>
      <c r="I39" s="538">
        <v>0</v>
      </c>
      <c r="J39" s="114"/>
      <c r="K39" s="114"/>
      <c r="L39" s="531">
        <f t="shared" si="0"/>
        <v>98990.202303359998</v>
      </c>
      <c r="M39" s="531">
        <f t="shared" si="1"/>
        <v>19.329999999999998</v>
      </c>
      <c r="N39" s="531">
        <f t="shared" si="2"/>
        <v>0</v>
      </c>
      <c r="O39" s="115" t="e">
        <f t="shared" si="3"/>
        <v>#DIV/0!</v>
      </c>
      <c r="Q39" s="116"/>
      <c r="R39" s="116"/>
      <c r="S39" s="117"/>
      <c r="T39" s="117"/>
      <c r="U39" s="117"/>
    </row>
    <row r="40" spans="1:21" x14ac:dyDescent="0.2">
      <c r="A40" s="340">
        <v>20150224</v>
      </c>
      <c r="B40" s="527">
        <v>3277.6733399999998</v>
      </c>
      <c r="C40" s="529">
        <v>92823.70898879999</v>
      </c>
      <c r="D40" s="530">
        <v>66.969329999999999</v>
      </c>
      <c r="E40" s="530">
        <v>19.43</v>
      </c>
      <c r="F40" s="531">
        <v>694.33947799999999</v>
      </c>
      <c r="G40" s="531"/>
      <c r="H40" s="532">
        <v>0</v>
      </c>
      <c r="I40" s="538">
        <v>0</v>
      </c>
      <c r="J40" s="114"/>
      <c r="K40" s="114"/>
      <c r="L40" s="531">
        <f t="shared" si="0"/>
        <v>92823.70898879999</v>
      </c>
      <c r="M40" s="531">
        <f t="shared" si="1"/>
        <v>19.43</v>
      </c>
      <c r="N40" s="531">
        <f t="shared" si="2"/>
        <v>0</v>
      </c>
      <c r="O40" s="115" t="e">
        <f t="shared" si="3"/>
        <v>#DIV/0!</v>
      </c>
      <c r="Q40" s="116"/>
      <c r="R40" s="116"/>
      <c r="S40" s="117"/>
      <c r="T40" s="117"/>
      <c r="U40" s="117"/>
    </row>
    <row r="41" spans="1:21" x14ac:dyDescent="0.2">
      <c r="A41" s="340">
        <v>20150225</v>
      </c>
      <c r="B41" s="527">
        <v>3311.1589359999998</v>
      </c>
      <c r="C41" s="529">
        <v>93772.021067519992</v>
      </c>
      <c r="D41" s="530">
        <v>66.842072000000002</v>
      </c>
      <c r="E41" s="530">
        <v>19.36</v>
      </c>
      <c r="F41" s="531">
        <v>672.65979000000004</v>
      </c>
      <c r="G41" s="531"/>
      <c r="H41" s="532">
        <v>0</v>
      </c>
      <c r="I41" s="538">
        <v>0</v>
      </c>
      <c r="J41" s="114"/>
      <c r="K41" s="114"/>
      <c r="L41" s="531">
        <f t="shared" si="0"/>
        <v>93772.021067519992</v>
      </c>
      <c r="M41" s="531">
        <f t="shared" si="1"/>
        <v>19.36</v>
      </c>
      <c r="N41" s="531">
        <f t="shared" si="2"/>
        <v>0</v>
      </c>
      <c r="O41" s="115" t="e">
        <f t="shared" si="3"/>
        <v>#DIV/0!</v>
      </c>
      <c r="Q41" s="116"/>
      <c r="R41" s="116"/>
      <c r="S41" s="117"/>
      <c r="T41" s="117"/>
      <c r="U41" s="117"/>
    </row>
    <row r="42" spans="1:21" x14ac:dyDescent="0.2">
      <c r="A42" s="340">
        <v>20150226</v>
      </c>
      <c r="B42" s="527">
        <v>3602.1909179999998</v>
      </c>
      <c r="C42" s="529">
        <v>102014.04679775999</v>
      </c>
      <c r="D42" s="530">
        <v>66.602508999999998</v>
      </c>
      <c r="E42" s="530">
        <v>19.22</v>
      </c>
      <c r="F42" s="531">
        <v>654.98236099999997</v>
      </c>
      <c r="G42" s="531"/>
      <c r="H42" s="532">
        <v>0</v>
      </c>
      <c r="I42" s="538">
        <v>0</v>
      </c>
      <c r="J42" s="114"/>
      <c r="K42" s="114"/>
      <c r="L42" s="531">
        <f t="shared" si="0"/>
        <v>102014.04679775999</v>
      </c>
      <c r="M42" s="531">
        <f t="shared" si="1"/>
        <v>19.22</v>
      </c>
      <c r="N42" s="531">
        <f t="shared" si="2"/>
        <v>0</v>
      </c>
      <c r="O42" s="115" t="e">
        <f t="shared" si="3"/>
        <v>#DIV/0!</v>
      </c>
      <c r="Q42" s="116"/>
      <c r="R42" s="116"/>
      <c r="S42" s="117"/>
      <c r="T42" s="117"/>
      <c r="U42" s="117"/>
    </row>
    <row r="43" spans="1:21" x14ac:dyDescent="0.2">
      <c r="A43" s="340">
        <v>20150227</v>
      </c>
      <c r="B43" s="527">
        <v>3489.5371089999999</v>
      </c>
      <c r="C43" s="529">
        <v>98823.690926879994</v>
      </c>
      <c r="D43" s="530">
        <v>66.412193000000002</v>
      </c>
      <c r="E43" s="530">
        <v>19.12</v>
      </c>
      <c r="F43" s="531">
        <v>658.97930899999994</v>
      </c>
      <c r="G43" s="531"/>
      <c r="H43" s="532">
        <v>0</v>
      </c>
      <c r="I43" s="538">
        <v>0</v>
      </c>
      <c r="J43" s="114"/>
      <c r="K43" s="114"/>
      <c r="L43" s="531">
        <f t="shared" si="0"/>
        <v>98823.690926879994</v>
      </c>
      <c r="M43" s="531">
        <f t="shared" si="1"/>
        <v>19.12</v>
      </c>
      <c r="N43" s="531">
        <f t="shared" si="2"/>
        <v>0</v>
      </c>
      <c r="O43" s="115" t="e">
        <f t="shared" si="3"/>
        <v>#DIV/0!</v>
      </c>
      <c r="Q43" s="116"/>
      <c r="R43" s="116"/>
      <c r="S43" s="117"/>
      <c r="T43" s="117"/>
      <c r="U43" s="117"/>
    </row>
    <row r="44" spans="1:21" x14ac:dyDescent="0.2">
      <c r="A44" s="340">
        <v>20150228</v>
      </c>
      <c r="B44" s="527">
        <v>2765.985107</v>
      </c>
      <c r="C44" s="529">
        <v>78332.698230239999</v>
      </c>
      <c r="D44" s="530">
        <v>67.029976000000005</v>
      </c>
      <c r="E44" s="530">
        <v>19.46</v>
      </c>
      <c r="F44" s="531">
        <v>692.20007299999997</v>
      </c>
      <c r="G44" s="531"/>
      <c r="H44" s="532">
        <v>0</v>
      </c>
      <c r="I44" s="538">
        <v>0</v>
      </c>
      <c r="J44" s="114"/>
      <c r="K44" s="114"/>
      <c r="L44" s="531">
        <f t="shared" si="0"/>
        <v>78332.698230239999</v>
      </c>
      <c r="M44" s="531">
        <f t="shared" si="1"/>
        <v>19.46</v>
      </c>
      <c r="N44" s="531">
        <f t="shared" si="2"/>
        <v>0</v>
      </c>
      <c r="O44" s="115" t="e">
        <f t="shared" si="3"/>
        <v>#DIV/0!</v>
      </c>
      <c r="Q44" s="116"/>
      <c r="R44" s="116"/>
      <c r="S44" s="117"/>
      <c r="T44" s="117"/>
      <c r="U44" s="117"/>
    </row>
    <row r="45" spans="1:21" x14ac:dyDescent="0.2">
      <c r="A45" s="340"/>
      <c r="B45" s="527"/>
      <c r="C45" s="529"/>
      <c r="D45" s="530"/>
      <c r="E45" s="530"/>
      <c r="F45" s="531"/>
      <c r="G45" s="531"/>
      <c r="H45" s="532"/>
      <c r="I45" s="538"/>
      <c r="J45" s="114"/>
      <c r="K45" s="114"/>
      <c r="L45" s="531">
        <f t="shared" ref="L45:L52" si="4">C45-I45</f>
        <v>0</v>
      </c>
      <c r="M45" s="531">
        <f t="shared" ref="M45:M52" si="5">E45-J45</f>
        <v>0</v>
      </c>
      <c r="N45" s="531">
        <f>G45-K45</f>
        <v>0</v>
      </c>
      <c r="O45" s="115" t="e">
        <f>L45/I45</f>
        <v>#DIV/0!</v>
      </c>
      <c r="Q45" s="116"/>
      <c r="R45" s="116"/>
      <c r="S45" s="117"/>
      <c r="T45" s="117"/>
      <c r="U45" s="117"/>
    </row>
    <row r="46" spans="1:21" x14ac:dyDescent="0.2">
      <c r="A46" s="340"/>
      <c r="B46" s="527"/>
      <c r="C46" s="529"/>
      <c r="D46" s="530"/>
      <c r="E46" s="530"/>
      <c r="F46" s="531"/>
      <c r="G46" s="531"/>
      <c r="H46" s="532"/>
      <c r="I46" s="538"/>
      <c r="J46" s="114"/>
      <c r="K46" s="114"/>
      <c r="L46" s="531">
        <f t="shared" si="4"/>
        <v>0</v>
      </c>
      <c r="M46" s="531">
        <f t="shared" si="5"/>
        <v>0</v>
      </c>
      <c r="N46" s="531">
        <f>G46-K46</f>
        <v>0</v>
      </c>
      <c r="O46" s="115" t="e">
        <f>L46/I46</f>
        <v>#DIV/0!</v>
      </c>
      <c r="Q46" s="116"/>
      <c r="R46" s="116"/>
      <c r="S46" s="117"/>
      <c r="T46" s="117"/>
      <c r="U46" s="117"/>
    </row>
    <row r="47" spans="1:21" ht="13.5" thickBot="1" x14ac:dyDescent="0.25">
      <c r="A47" s="341"/>
      <c r="B47" s="533"/>
      <c r="C47" s="534"/>
      <c r="D47" s="535"/>
      <c r="E47" s="535"/>
      <c r="F47" s="536"/>
      <c r="G47" s="536"/>
      <c r="H47" s="537"/>
      <c r="I47" s="539"/>
      <c r="J47" s="326"/>
      <c r="K47" s="326"/>
      <c r="L47" s="536">
        <f t="shared" si="4"/>
        <v>0</v>
      </c>
      <c r="M47" s="536">
        <f t="shared" si="5"/>
        <v>0</v>
      </c>
      <c r="N47" s="536">
        <f>G47-K47</f>
        <v>0</v>
      </c>
      <c r="O47" s="327" t="e">
        <f>L47/I47</f>
        <v>#DIV/0!</v>
      </c>
      <c r="Q47" s="116"/>
      <c r="R47" s="116"/>
      <c r="S47" s="117"/>
      <c r="T47" s="117"/>
      <c r="U47" s="117"/>
    </row>
    <row r="48" spans="1:21" s="165" customFormat="1" x14ac:dyDescent="0.2">
      <c r="A48" s="305" t="s">
        <v>129</v>
      </c>
      <c r="B48" s="306">
        <f>SUM(B17:B23)</f>
        <v>27142.598143999996</v>
      </c>
      <c r="C48" s="307">
        <f>SUM(C17:C23)</f>
        <v>768678.37943808013</v>
      </c>
      <c r="D48" s="307">
        <f>SUM(D17:D23)/7</f>
        <v>66.199848571428575</v>
      </c>
      <c r="E48" s="307">
        <f>SUM(E17:E23)/7</f>
        <v>18.998571428571431</v>
      </c>
      <c r="F48" s="308">
        <f>SUM(F17:F23)/7</f>
        <v>709.60936614285708</v>
      </c>
      <c r="G48" s="308">
        <f>SUM(G17:G23)/7</f>
        <v>0</v>
      </c>
      <c r="H48" s="309"/>
      <c r="I48" s="310">
        <f>SUM(I17:I23)</f>
        <v>768592.79219999991</v>
      </c>
      <c r="J48" s="311">
        <f>AVERAGE(J17:J23)</f>
        <v>76903.384699999995</v>
      </c>
      <c r="K48" s="312" t="e">
        <f>AVERAGE(K17:K23)</f>
        <v>#DIV/0!</v>
      </c>
      <c r="L48" s="307">
        <f t="shared" si="4"/>
        <v>85.587238080217503</v>
      </c>
      <c r="M48" s="313">
        <f t="shared" si="5"/>
        <v>-76884.386128571423</v>
      </c>
      <c r="N48" s="314" t="e">
        <f t="shared" si="2"/>
        <v>#DIV/0!</v>
      </c>
      <c r="O48" s="315">
        <f t="shared" si="3"/>
        <v>1.1135576465040068E-4</v>
      </c>
    </row>
    <row r="49" spans="1:23" s="165" customFormat="1" x14ac:dyDescent="0.2">
      <c r="A49" s="316" t="s">
        <v>130</v>
      </c>
      <c r="B49" s="317">
        <f>SUM(B24:B30)</f>
        <v>27818.023438</v>
      </c>
      <c r="C49" s="175">
        <f>SUM(C24:C30)</f>
        <v>787806.4237641599</v>
      </c>
      <c r="D49" s="175">
        <f>SUM(D24:D30)/7</f>
        <v>66.08349185714286</v>
      </c>
      <c r="E49" s="175">
        <f>SUM(E24:E30)/7</f>
        <v>18.935714285714287</v>
      </c>
      <c r="F49" s="318">
        <f>SUM(F24:F30)/7</f>
        <v>684.98268357142865</v>
      </c>
      <c r="G49" s="318">
        <f>SUM(G18:G24)/7</f>
        <v>0</v>
      </c>
      <c r="H49" s="319"/>
      <c r="I49" s="320">
        <f>SUM(I24:I30)</f>
        <v>787718.70110000006</v>
      </c>
      <c r="J49" s="321" t="e">
        <f>AVERAGE(J24:J30)</f>
        <v>#DIV/0!</v>
      </c>
      <c r="K49" s="322" t="e">
        <f>AVERAGE(K24:K30)</f>
        <v>#DIV/0!</v>
      </c>
      <c r="L49" s="175">
        <f t="shared" si="4"/>
        <v>87.722664159839042</v>
      </c>
      <c r="M49" s="180" t="e">
        <f t="shared" si="5"/>
        <v>#DIV/0!</v>
      </c>
      <c r="N49" s="328" t="e">
        <f t="shared" si="2"/>
        <v>#DIV/0!</v>
      </c>
      <c r="O49" s="323">
        <f t="shared" si="3"/>
        <v>1.1136293201791427E-4</v>
      </c>
      <c r="P49" s="324">
        <f>C49-I49</f>
        <v>87.722664159839042</v>
      </c>
      <c r="Q49" s="165">
        <f>P49/7</f>
        <v>12.531809165691291</v>
      </c>
    </row>
    <row r="50" spans="1:23" s="165" customFormat="1" x14ac:dyDescent="0.2">
      <c r="A50" s="316" t="s">
        <v>131</v>
      </c>
      <c r="B50" s="317">
        <f>SUM(B31:B37)</f>
        <v>27557.680909000002</v>
      </c>
      <c r="C50" s="175">
        <f>SUM(C31:C37)</f>
        <v>780433.52334288007</v>
      </c>
      <c r="D50" s="175">
        <f>SUM(D38:D44)/7</f>
        <v>66.845108142857143</v>
      </c>
      <c r="E50" s="175">
        <f>SUM(E38:E44)/7</f>
        <v>19.360000000000003</v>
      </c>
      <c r="F50" s="318">
        <f>SUM(F31:F37)/7</f>
        <v>696.78331642857142</v>
      </c>
      <c r="G50" s="318">
        <f>SUM(G19:G25)/7</f>
        <v>0</v>
      </c>
      <c r="H50" s="319"/>
      <c r="I50" s="320">
        <f>SUM(I31:I37)</f>
        <v>0</v>
      </c>
      <c r="J50" s="321" t="e">
        <f>AVERAGE(J31:J37)</f>
        <v>#DIV/0!</v>
      </c>
      <c r="K50" s="321" t="e">
        <f>AVERAGE(K31:K37)</f>
        <v>#DIV/0!</v>
      </c>
      <c r="L50" s="175">
        <f t="shared" si="4"/>
        <v>780433.52334288007</v>
      </c>
      <c r="M50" s="180" t="e">
        <f t="shared" si="5"/>
        <v>#DIV/0!</v>
      </c>
      <c r="N50" s="328" t="e">
        <f t="shared" si="2"/>
        <v>#DIV/0!</v>
      </c>
      <c r="O50" s="323" t="e">
        <f t="shared" si="3"/>
        <v>#DIV/0!</v>
      </c>
      <c r="Q50" s="182"/>
    </row>
    <row r="51" spans="1:23" s="165" customFormat="1" x14ac:dyDescent="0.2">
      <c r="A51" s="316" t="s">
        <v>132</v>
      </c>
      <c r="B51" s="317">
        <f>SUM(B38:B44)</f>
        <v>23065.003906000002</v>
      </c>
      <c r="C51" s="175">
        <f>SUM(C38:C44)</f>
        <v>653200.9106179201</v>
      </c>
      <c r="D51" s="175">
        <f>SUM(D32:D38)/7</f>
        <v>66.393907857142864</v>
      </c>
      <c r="E51" s="175">
        <f>SUM(E32:E38)/7</f>
        <v>19.108571428571427</v>
      </c>
      <c r="F51" s="318">
        <f>SUM(F38:F44)/7</f>
        <v>687.39309257142861</v>
      </c>
      <c r="G51" s="318">
        <f>SUM(G20:G26)/7</f>
        <v>0</v>
      </c>
      <c r="H51" s="319"/>
      <c r="I51" s="320">
        <f>SUM(I38:I44)</f>
        <v>0</v>
      </c>
      <c r="J51" s="321" t="e">
        <f>AVERAGE(J38:J44)</f>
        <v>#DIV/0!</v>
      </c>
      <c r="K51" s="321" t="e">
        <f>AVERAGE(K38:K44)</f>
        <v>#DIV/0!</v>
      </c>
      <c r="L51" s="175">
        <f t="shared" si="4"/>
        <v>653200.9106179201</v>
      </c>
      <c r="M51" s="180" t="e">
        <f t="shared" si="5"/>
        <v>#DIV/0!</v>
      </c>
      <c r="N51" s="328" t="e">
        <f t="shared" si="2"/>
        <v>#DIV/0!</v>
      </c>
      <c r="O51" s="323" t="e">
        <f t="shared" si="3"/>
        <v>#DIV/0!</v>
      </c>
      <c r="Q51" s="182"/>
    </row>
    <row r="52" spans="1:23" s="165" customFormat="1" ht="13.5" thickBot="1" x14ac:dyDescent="0.25">
      <c r="A52" s="342" t="s">
        <v>133</v>
      </c>
      <c r="B52" s="344">
        <f>SUM(B45:B47)</f>
        <v>0</v>
      </c>
      <c r="C52" s="329">
        <f>SUM(C45:C47)</f>
        <v>0</v>
      </c>
      <c r="D52" s="329">
        <f>SUM(D45:D47)/7</f>
        <v>0</v>
      </c>
      <c r="E52" s="329">
        <f>SUM(E45:E47)/7</f>
        <v>0</v>
      </c>
      <c r="F52" s="330">
        <f>SUM(F45:F47)/7</f>
        <v>0</v>
      </c>
      <c r="G52" s="330">
        <f>SUM(G45:G47)/7</f>
        <v>0</v>
      </c>
      <c r="H52" s="345"/>
      <c r="I52" s="343">
        <f>SUM(I45:I47)</f>
        <v>0</v>
      </c>
      <c r="J52" s="332" t="e">
        <f>AVERAGE(J45:J47)</f>
        <v>#DIV/0!</v>
      </c>
      <c r="K52" s="332" t="e">
        <f>AVERAGE(K45:K47)</f>
        <v>#DIV/0!</v>
      </c>
      <c r="L52" s="329">
        <f t="shared" si="4"/>
        <v>0</v>
      </c>
      <c r="M52" s="331" t="e">
        <f t="shared" si="5"/>
        <v>#DIV/0!</v>
      </c>
      <c r="N52" s="333" t="e">
        <f t="shared" si="2"/>
        <v>#DIV/0!</v>
      </c>
      <c r="O52" s="334" t="e">
        <f t="shared" si="3"/>
        <v>#DIV/0!</v>
      </c>
      <c r="P52" s="325"/>
    </row>
    <row r="53" spans="1:23" ht="13.5" thickBot="1" x14ac:dyDescent="0.25">
      <c r="A53" s="335"/>
      <c r="B53" s="336"/>
      <c r="C53" s="337"/>
      <c r="D53" s="336"/>
      <c r="E53" s="336"/>
      <c r="F53" s="336"/>
      <c r="G53" s="336"/>
      <c r="H53" s="336"/>
      <c r="I53" s="338"/>
      <c r="J53" s="336"/>
      <c r="K53" s="336"/>
      <c r="L53" s="338"/>
      <c r="M53" s="336"/>
      <c r="N53" s="336"/>
      <c r="O53" s="339"/>
      <c r="Q53" s="116"/>
      <c r="R53" s="116"/>
      <c r="S53" s="119"/>
    </row>
    <row r="54" spans="1:23" x14ac:dyDescent="0.2">
      <c r="A54" s="120" t="s">
        <v>126</v>
      </c>
      <c r="B54" s="121"/>
      <c r="C54" s="121">
        <f>SUM(C17:C30)</f>
        <v>1556484.80320224</v>
      </c>
      <c r="D54" s="122"/>
      <c r="E54" s="122"/>
      <c r="F54" s="122"/>
      <c r="G54" s="122"/>
      <c r="H54" s="123"/>
      <c r="I54" s="121">
        <f>SUM(I17:I30)</f>
        <v>1556311.4933</v>
      </c>
      <c r="J54" s="122"/>
      <c r="K54" s="122"/>
      <c r="L54" s="121">
        <f>C54-I54</f>
        <v>173.30990224005654</v>
      </c>
      <c r="M54" s="122"/>
      <c r="N54" s="122"/>
      <c r="O54" s="378">
        <f>L54/I54</f>
        <v>1.1135939237496123E-4</v>
      </c>
      <c r="Q54" s="116"/>
      <c r="R54" s="116"/>
      <c r="S54" s="117"/>
      <c r="T54" s="116"/>
      <c r="U54" s="116"/>
    </row>
    <row r="55" spans="1:23" x14ac:dyDescent="0.2">
      <c r="A55" s="120" t="s">
        <v>127</v>
      </c>
      <c r="B55" s="121"/>
      <c r="C55" s="121">
        <f>SUM(C31:C47)</f>
        <v>1433634.4339608001</v>
      </c>
      <c r="D55" s="122"/>
      <c r="E55" s="122"/>
      <c r="F55" s="122"/>
      <c r="G55" s="122"/>
      <c r="H55" s="123"/>
      <c r="I55" s="121">
        <f>SUM(I31:I47)</f>
        <v>0</v>
      </c>
      <c r="J55" s="122"/>
      <c r="K55" s="122"/>
      <c r="L55" s="121">
        <f>C55-I55</f>
        <v>1433634.4339608001</v>
      </c>
      <c r="M55" s="122"/>
      <c r="N55" s="122"/>
      <c r="O55" s="378" t="e">
        <f>L55/I55</f>
        <v>#DIV/0!</v>
      </c>
      <c r="Q55" s="116"/>
      <c r="R55" s="116"/>
      <c r="S55" s="117"/>
      <c r="T55" s="116"/>
      <c r="U55" s="116"/>
      <c r="V55" s="118"/>
      <c r="W55" s="124"/>
    </row>
    <row r="56" spans="1:23" x14ac:dyDescent="0.2">
      <c r="A56" s="137" t="s">
        <v>128</v>
      </c>
      <c r="B56" s="138"/>
      <c r="C56" s="138">
        <f>C55+C54</f>
        <v>2990119.2371630399</v>
      </c>
      <c r="D56" s="139"/>
      <c r="E56" s="139"/>
      <c r="F56" s="139"/>
      <c r="G56" s="139"/>
      <c r="H56" s="140"/>
      <c r="I56" s="138">
        <f>I55+I54</f>
        <v>1556311.4933</v>
      </c>
      <c r="J56" s="139"/>
      <c r="K56" s="139"/>
      <c r="L56" s="138">
        <f>C56-I56</f>
        <v>1433807.7438630399</v>
      </c>
      <c r="M56" s="139"/>
      <c r="N56" s="139"/>
      <c r="O56" s="379">
        <f>L56/I56</f>
        <v>0.92128584157840832</v>
      </c>
      <c r="Q56" s="116"/>
      <c r="R56" s="116"/>
      <c r="S56" s="117"/>
      <c r="T56" s="116"/>
      <c r="U56" s="116"/>
    </row>
    <row r="57" spans="1:23" ht="13.5" thickBot="1" x14ac:dyDescent="0.25">
      <c r="A57" s="125" t="s">
        <v>44</v>
      </c>
      <c r="B57" s="126"/>
      <c r="C57" s="126">
        <f>AVERAGE(C17:C47)</f>
        <v>106789.97275582289</v>
      </c>
      <c r="D57" s="127"/>
      <c r="E57" s="127"/>
      <c r="F57" s="127"/>
      <c r="G57" s="127"/>
      <c r="H57" s="128"/>
      <c r="I57" s="126">
        <f>AVERAGE(I17:I47)</f>
        <v>55582.553332142859</v>
      </c>
      <c r="J57" s="127"/>
      <c r="K57" s="127"/>
      <c r="L57" s="129">
        <f>C57-I57</f>
        <v>51207.419423680032</v>
      </c>
      <c r="M57" s="127"/>
      <c r="N57" s="127"/>
      <c r="O57" s="130">
        <f>L57/I57</f>
        <v>0.92128584157840898</v>
      </c>
    </row>
    <row r="59" spans="1:23" x14ac:dyDescent="0.2">
      <c r="D59" s="131"/>
      <c r="G59" s="132"/>
      <c r="H59" s="132"/>
      <c r="I59" s="133"/>
      <c r="J59" s="134"/>
      <c r="K59" s="135"/>
    </row>
    <row r="60" spans="1:23" x14ac:dyDescent="0.2">
      <c r="C60" s="105"/>
      <c r="G60" s="132"/>
      <c r="H60" s="132"/>
      <c r="I60" s="133"/>
      <c r="J60" s="134"/>
      <c r="K60" s="135"/>
    </row>
    <row r="61" spans="1:23" x14ac:dyDescent="0.2">
      <c r="C61" s="105"/>
      <c r="G61" s="132"/>
      <c r="H61" s="132"/>
      <c r="I61" s="133"/>
      <c r="J61" s="134"/>
      <c r="K61" s="135"/>
    </row>
    <row r="62" spans="1:23" x14ac:dyDescent="0.2">
      <c r="C62" s="105"/>
      <c r="G62" s="136"/>
      <c r="H62" s="132"/>
      <c r="I62" s="133"/>
      <c r="J62" s="134"/>
      <c r="K62" s="135"/>
    </row>
    <row r="63" spans="1:23" x14ac:dyDescent="0.2">
      <c r="C63" s="105"/>
      <c r="G63" s="136"/>
      <c r="H63" s="132"/>
      <c r="I63" s="133"/>
      <c r="J63" s="134"/>
      <c r="K63" s="135"/>
    </row>
    <row r="64" spans="1:23" x14ac:dyDescent="0.2">
      <c r="C64" s="105"/>
      <c r="G64" s="132"/>
      <c r="H64" s="132"/>
      <c r="I64" s="133"/>
      <c r="J64" s="134"/>
      <c r="K64" s="135"/>
    </row>
    <row r="65" spans="3:11" x14ac:dyDescent="0.2">
      <c r="C65" s="105"/>
      <c r="G65" s="132"/>
      <c r="H65" s="132"/>
      <c r="I65" s="133"/>
      <c r="J65" s="134"/>
      <c r="K65" s="135"/>
    </row>
    <row r="66" spans="3:11" x14ac:dyDescent="0.2">
      <c r="G66" s="132"/>
      <c r="H66" s="132"/>
      <c r="I66" s="133"/>
      <c r="J66" s="134"/>
      <c r="K66" s="135"/>
    </row>
    <row r="67" spans="3:11" x14ac:dyDescent="0.2">
      <c r="G67" s="132"/>
      <c r="H67" s="132"/>
      <c r="I67" s="133"/>
      <c r="J67" s="134"/>
      <c r="K67" s="135"/>
    </row>
    <row r="68" spans="3:11" x14ac:dyDescent="0.2">
      <c r="G68" s="132"/>
      <c r="H68" s="132"/>
      <c r="I68" s="133"/>
      <c r="J68" s="134"/>
      <c r="K68" s="135"/>
    </row>
    <row r="69" spans="3:11" x14ac:dyDescent="0.2">
      <c r="G69" s="132"/>
      <c r="H69" s="132"/>
      <c r="I69" s="133"/>
      <c r="J69" s="134"/>
      <c r="K69" s="135"/>
    </row>
    <row r="70" spans="3:11" x14ac:dyDescent="0.2">
      <c r="G70" s="132"/>
      <c r="H70" s="132"/>
      <c r="I70" s="133"/>
      <c r="J70" s="134"/>
      <c r="K70" s="135"/>
    </row>
    <row r="71" spans="3:11" x14ac:dyDescent="0.2">
      <c r="G71" s="132"/>
      <c r="H71" s="132"/>
      <c r="I71" s="133"/>
      <c r="J71" s="134"/>
      <c r="K71" s="135"/>
    </row>
    <row r="72" spans="3:11" x14ac:dyDescent="0.2">
      <c r="G72" s="132"/>
      <c r="H72" s="132"/>
      <c r="I72" s="133"/>
      <c r="J72" s="134"/>
      <c r="K72" s="135"/>
    </row>
    <row r="73" spans="3:11" x14ac:dyDescent="0.2">
      <c r="G73" s="132"/>
      <c r="H73" s="132"/>
      <c r="I73" s="133"/>
      <c r="J73" s="134"/>
      <c r="K73" s="135"/>
    </row>
    <row r="74" spans="3:11" x14ac:dyDescent="0.2">
      <c r="G74" s="132"/>
      <c r="H74" s="132"/>
      <c r="I74" s="133"/>
      <c r="J74" s="134"/>
      <c r="K74" s="135"/>
    </row>
    <row r="75" spans="3:11" x14ac:dyDescent="0.2">
      <c r="G75" s="132"/>
      <c r="H75" s="132"/>
      <c r="I75" s="133"/>
      <c r="J75" s="134"/>
      <c r="K75" s="135"/>
    </row>
    <row r="76" spans="3:11" x14ac:dyDescent="0.2">
      <c r="G76" s="132"/>
      <c r="H76" s="132"/>
      <c r="I76" s="133"/>
      <c r="J76" s="134"/>
      <c r="K76" s="135"/>
    </row>
    <row r="77" spans="3:11" x14ac:dyDescent="0.2">
      <c r="G77" s="132"/>
      <c r="H77" s="132"/>
      <c r="I77" s="133"/>
      <c r="J77" s="134"/>
      <c r="K77" s="135"/>
    </row>
    <row r="78" spans="3:11" x14ac:dyDescent="0.2">
      <c r="G78" s="132"/>
      <c r="H78" s="132"/>
      <c r="I78" s="133"/>
      <c r="J78" s="134"/>
      <c r="K78" s="135"/>
    </row>
    <row r="79" spans="3:11" x14ac:dyDescent="0.2">
      <c r="G79" s="132"/>
      <c r="H79" s="132"/>
      <c r="I79" s="133"/>
      <c r="J79" s="134"/>
      <c r="K79" s="135"/>
    </row>
    <row r="80" spans="3:11" x14ac:dyDescent="0.2">
      <c r="G80" s="132"/>
      <c r="H80" s="132"/>
      <c r="I80" s="133"/>
      <c r="J80" s="134"/>
      <c r="K80" s="135"/>
    </row>
    <row r="81" spans="7:11" x14ac:dyDescent="0.2">
      <c r="G81" s="132"/>
      <c r="H81" s="132"/>
      <c r="I81" s="133"/>
      <c r="J81" s="134"/>
      <c r="K81" s="135"/>
    </row>
    <row r="82" spans="7:11" x14ac:dyDescent="0.2">
      <c r="G82" s="132"/>
      <c r="H82" s="132"/>
      <c r="I82" s="133"/>
      <c r="J82" s="134"/>
      <c r="K82" s="135"/>
    </row>
    <row r="83" spans="7:11" x14ac:dyDescent="0.2">
      <c r="G83" s="132"/>
      <c r="H83" s="132"/>
      <c r="I83" s="133"/>
      <c r="J83" s="134"/>
      <c r="K83" s="135"/>
    </row>
    <row r="84" spans="7:11" x14ac:dyDescent="0.2">
      <c r="G84" s="132"/>
      <c r="H84" s="132"/>
      <c r="I84" s="133"/>
      <c r="J84" s="134"/>
      <c r="K84" s="135"/>
    </row>
    <row r="85" spans="7:11" x14ac:dyDescent="0.2">
      <c r="G85" s="132"/>
      <c r="H85" s="132"/>
      <c r="I85" s="133"/>
      <c r="J85" s="134"/>
      <c r="K85" s="135"/>
    </row>
    <row r="86" spans="7:11" x14ac:dyDescent="0.2">
      <c r="G86" s="132"/>
      <c r="H86" s="132"/>
      <c r="I86" s="133"/>
      <c r="J86" s="134"/>
      <c r="K86" s="135"/>
    </row>
    <row r="87" spans="7:11" x14ac:dyDescent="0.2">
      <c r="G87" s="102"/>
      <c r="H87" s="102"/>
      <c r="I87" s="133"/>
      <c r="J87" s="134"/>
      <c r="K87" s="135"/>
    </row>
    <row r="88" spans="7:11" x14ac:dyDescent="0.2">
      <c r="G88" s="102"/>
      <c r="H88" s="102"/>
      <c r="I88" s="133"/>
      <c r="J88" s="134"/>
      <c r="K88" s="135"/>
    </row>
    <row r="89" spans="7:11" x14ac:dyDescent="0.2">
      <c r="I89" s="133"/>
      <c r="K89" s="135"/>
    </row>
    <row r="92" spans="7:11" x14ac:dyDescent="0.2">
      <c r="K92" s="105"/>
    </row>
    <row r="93" spans="7:11" x14ac:dyDescent="0.2">
      <c r="K93" s="105"/>
    </row>
    <row r="94" spans="7:11" x14ac:dyDescent="0.2">
      <c r="K94" s="105"/>
    </row>
    <row r="95" spans="7:11" x14ac:dyDescent="0.2">
      <c r="K95" s="105"/>
    </row>
    <row r="96" spans="7:11" x14ac:dyDescent="0.2">
      <c r="K96" s="105"/>
    </row>
    <row r="97" spans="11:11" x14ac:dyDescent="0.2">
      <c r="K97" s="105"/>
    </row>
    <row r="98" spans="11:11" x14ac:dyDescent="0.2">
      <c r="K98" s="105"/>
    </row>
    <row r="99" spans="11:11" x14ac:dyDescent="0.2">
      <c r="K99" s="105"/>
    </row>
    <row r="100" spans="11:11" x14ac:dyDescent="0.2">
      <c r="K100" s="105"/>
    </row>
    <row r="101" spans="11:11" x14ac:dyDescent="0.2">
      <c r="K101" s="105"/>
    </row>
    <row r="102" spans="11:11" x14ac:dyDescent="0.2">
      <c r="K102" s="105"/>
    </row>
    <row r="103" spans="11:11" x14ac:dyDescent="0.2">
      <c r="K103" s="105"/>
    </row>
    <row r="104" spans="11:11" x14ac:dyDescent="0.2">
      <c r="K104" s="105"/>
    </row>
    <row r="105" spans="11:11" x14ac:dyDescent="0.2">
      <c r="K105" s="105"/>
    </row>
    <row r="106" spans="11:11" x14ac:dyDescent="0.2">
      <c r="K106" s="105"/>
    </row>
    <row r="107" spans="11:11" x14ac:dyDescent="0.2">
      <c r="K107" s="105"/>
    </row>
    <row r="108" spans="11:11" x14ac:dyDescent="0.2">
      <c r="K108" s="105"/>
    </row>
    <row r="109" spans="11:11" x14ac:dyDescent="0.2">
      <c r="K109" s="105"/>
    </row>
    <row r="110" spans="11:11" x14ac:dyDescent="0.2">
      <c r="K110" s="105"/>
    </row>
    <row r="111" spans="11:11" x14ac:dyDescent="0.2">
      <c r="K111" s="105"/>
    </row>
    <row r="112" spans="11:11" x14ac:dyDescent="0.2">
      <c r="K112" s="105"/>
    </row>
    <row r="113" spans="11:11" x14ac:dyDescent="0.2">
      <c r="K113" s="105"/>
    </row>
    <row r="114" spans="11:11" x14ac:dyDescent="0.2">
      <c r="K114" s="105"/>
    </row>
    <row r="115" spans="11:11" x14ac:dyDescent="0.2">
      <c r="K115" s="105"/>
    </row>
    <row r="116" spans="11:11" x14ac:dyDescent="0.2">
      <c r="K116" s="105"/>
    </row>
    <row r="117" spans="11:11" x14ac:dyDescent="0.2">
      <c r="K117" s="105"/>
    </row>
    <row r="118" spans="11:11" x14ac:dyDescent="0.2">
      <c r="K118" s="105"/>
    </row>
    <row r="119" spans="11:11" x14ac:dyDescent="0.2">
      <c r="K119" s="105"/>
    </row>
    <row r="120" spans="11:11" x14ac:dyDescent="0.2">
      <c r="K120" s="105"/>
    </row>
    <row r="121" spans="11:11" x14ac:dyDescent="0.2">
      <c r="K121" s="105"/>
    </row>
    <row r="122" spans="11:11" x14ac:dyDescent="0.2">
      <c r="K122" s="105"/>
    </row>
    <row r="123" spans="11:11" x14ac:dyDescent="0.2">
      <c r="K123" s="105"/>
    </row>
    <row r="124" spans="11:11" x14ac:dyDescent="0.2">
      <c r="K124" s="105"/>
    </row>
    <row r="125" spans="11:11" x14ac:dyDescent="0.2">
      <c r="K125" s="105"/>
    </row>
    <row r="126" spans="11:11" x14ac:dyDescent="0.2">
      <c r="K126" s="105"/>
    </row>
    <row r="127" spans="11:11" x14ac:dyDescent="0.2">
      <c r="K127" s="105"/>
    </row>
    <row r="128" spans="11:11" x14ac:dyDescent="0.2">
      <c r="K128" s="105"/>
    </row>
    <row r="129" spans="11:11" x14ac:dyDescent="0.2">
      <c r="K129" s="105"/>
    </row>
    <row r="130" spans="11:11" x14ac:dyDescent="0.2">
      <c r="K130" s="105"/>
    </row>
    <row r="131" spans="11:11" x14ac:dyDescent="0.2">
      <c r="K131" s="105"/>
    </row>
    <row r="132" spans="11:11" x14ac:dyDescent="0.2">
      <c r="K132" s="105"/>
    </row>
    <row r="133" spans="11:11" x14ac:dyDescent="0.2">
      <c r="K133" s="105"/>
    </row>
    <row r="134" spans="11:11" x14ac:dyDescent="0.2">
      <c r="K134" s="105"/>
    </row>
    <row r="135" spans="11:11" x14ac:dyDescent="0.2">
      <c r="K135" s="105"/>
    </row>
    <row r="136" spans="11:11" x14ac:dyDescent="0.2">
      <c r="K136" s="105"/>
    </row>
    <row r="137" spans="11:11" x14ac:dyDescent="0.2">
      <c r="K137" s="105"/>
    </row>
    <row r="138" spans="11:11" x14ac:dyDescent="0.2">
      <c r="K138" s="105"/>
    </row>
    <row r="139" spans="11:11" x14ac:dyDescent="0.2">
      <c r="K139" s="105"/>
    </row>
    <row r="140" spans="11:11" x14ac:dyDescent="0.2">
      <c r="K140" s="105"/>
    </row>
    <row r="141" spans="11:11" x14ac:dyDescent="0.2">
      <c r="K141" s="105"/>
    </row>
    <row r="142" spans="11:11" x14ac:dyDescent="0.2">
      <c r="K142" s="105"/>
    </row>
    <row r="143" spans="11:11" x14ac:dyDescent="0.2">
      <c r="K143" s="105"/>
    </row>
    <row r="144" spans="11:11" x14ac:dyDescent="0.2">
      <c r="K144" s="105"/>
    </row>
    <row r="145" spans="11:11" x14ac:dyDescent="0.2">
      <c r="K145" s="105"/>
    </row>
    <row r="146" spans="11:11" x14ac:dyDescent="0.2">
      <c r="K146" s="105"/>
    </row>
    <row r="147" spans="11:11" x14ac:dyDescent="0.2">
      <c r="K147" s="105"/>
    </row>
    <row r="148" spans="11:11" x14ac:dyDescent="0.2">
      <c r="K148" s="105"/>
    </row>
    <row r="149" spans="11:11" x14ac:dyDescent="0.2">
      <c r="K149" s="105"/>
    </row>
    <row r="150" spans="11:11" x14ac:dyDescent="0.2">
      <c r="K150" s="105"/>
    </row>
    <row r="151" spans="11:11" x14ac:dyDescent="0.2">
      <c r="K151" s="105"/>
    </row>
    <row r="152" spans="11:11" x14ac:dyDescent="0.2">
      <c r="K152" s="105"/>
    </row>
    <row r="153" spans="11:11" x14ac:dyDescent="0.2">
      <c r="K153" s="105"/>
    </row>
    <row r="154" spans="11:11" x14ac:dyDescent="0.2">
      <c r="K154" s="105"/>
    </row>
    <row r="155" spans="11:11" x14ac:dyDescent="0.2">
      <c r="K155" s="105"/>
    </row>
    <row r="156" spans="11:11" x14ac:dyDescent="0.2">
      <c r="K156" s="105"/>
    </row>
    <row r="157" spans="11:11" x14ac:dyDescent="0.2">
      <c r="K157" s="105"/>
    </row>
    <row r="158" spans="11:11" x14ac:dyDescent="0.2">
      <c r="K158" s="105"/>
    </row>
    <row r="159" spans="11:11" x14ac:dyDescent="0.2">
      <c r="K159" s="105"/>
    </row>
    <row r="160" spans="11:11" x14ac:dyDescent="0.2">
      <c r="K160" s="105"/>
    </row>
    <row r="161" spans="11:11" x14ac:dyDescent="0.2">
      <c r="K161" s="105"/>
    </row>
    <row r="162" spans="11:11" x14ac:dyDescent="0.2">
      <c r="K162" s="105"/>
    </row>
    <row r="163" spans="11:11" x14ac:dyDescent="0.2">
      <c r="K163" s="105"/>
    </row>
    <row r="164" spans="11:11" x14ac:dyDescent="0.2">
      <c r="K164" s="105"/>
    </row>
    <row r="165" spans="11:11" x14ac:dyDescent="0.2">
      <c r="K165" s="105"/>
    </row>
    <row r="166" spans="11:11" x14ac:dyDescent="0.2">
      <c r="K166" s="105"/>
    </row>
    <row r="167" spans="11:11" x14ac:dyDescent="0.2">
      <c r="K167" s="105"/>
    </row>
    <row r="168" spans="11:11" x14ac:dyDescent="0.2">
      <c r="K168" s="105"/>
    </row>
    <row r="169" spans="11:11" x14ac:dyDescent="0.2">
      <c r="K169" s="105"/>
    </row>
    <row r="170" spans="11:11" x14ac:dyDescent="0.2">
      <c r="K170" s="105"/>
    </row>
    <row r="171" spans="11:11" x14ac:dyDescent="0.2">
      <c r="K171" s="105"/>
    </row>
    <row r="172" spans="11:11" x14ac:dyDescent="0.2">
      <c r="K172" s="105"/>
    </row>
    <row r="173" spans="11:11" x14ac:dyDescent="0.2">
      <c r="K173" s="105"/>
    </row>
    <row r="174" spans="11:11" x14ac:dyDescent="0.2">
      <c r="K174" s="105"/>
    </row>
    <row r="175" spans="11:11" x14ac:dyDescent="0.2">
      <c r="K175" s="105"/>
    </row>
    <row r="176" spans="11:11" x14ac:dyDescent="0.2">
      <c r="K176" s="105"/>
    </row>
    <row r="177" spans="11:11" x14ac:dyDescent="0.2">
      <c r="K177" s="105"/>
    </row>
    <row r="178" spans="11:11" x14ac:dyDescent="0.2">
      <c r="K178" s="105"/>
    </row>
    <row r="179" spans="11:11" x14ac:dyDescent="0.2">
      <c r="K179" s="105"/>
    </row>
    <row r="180" spans="11:11" x14ac:dyDescent="0.2">
      <c r="K180" s="105"/>
    </row>
    <row r="181" spans="11:11" x14ac:dyDescent="0.2">
      <c r="K181" s="105"/>
    </row>
    <row r="182" spans="11:11" x14ac:dyDescent="0.2">
      <c r="K182" s="105"/>
    </row>
    <row r="183" spans="11:11" x14ac:dyDescent="0.2">
      <c r="K183" s="105"/>
    </row>
    <row r="184" spans="11:11" x14ac:dyDescent="0.2">
      <c r="K184" s="105"/>
    </row>
    <row r="185" spans="11:11" x14ac:dyDescent="0.2">
      <c r="K185" s="105"/>
    </row>
    <row r="186" spans="11:11" x14ac:dyDescent="0.2">
      <c r="K186" s="105"/>
    </row>
    <row r="187" spans="11:11" x14ac:dyDescent="0.2">
      <c r="K187" s="105"/>
    </row>
    <row r="188" spans="11:11" x14ac:dyDescent="0.2">
      <c r="K188" s="105"/>
    </row>
    <row r="189" spans="11:11" x14ac:dyDescent="0.2">
      <c r="K189" s="105"/>
    </row>
    <row r="190" spans="11:11" x14ac:dyDescent="0.2">
      <c r="K190" s="105"/>
    </row>
    <row r="191" spans="11:11" x14ac:dyDescent="0.2">
      <c r="K191" s="105"/>
    </row>
    <row r="192" spans="11:11" x14ac:dyDescent="0.2">
      <c r="K192" s="105"/>
    </row>
    <row r="193" spans="11:11" x14ac:dyDescent="0.2">
      <c r="K193" s="105"/>
    </row>
    <row r="194" spans="11:11" x14ac:dyDescent="0.2">
      <c r="K194" s="105"/>
    </row>
    <row r="195" spans="11:11" x14ac:dyDescent="0.2">
      <c r="K195" s="105"/>
    </row>
    <row r="196" spans="11:11" x14ac:dyDescent="0.2">
      <c r="K196" s="105"/>
    </row>
    <row r="197" spans="11:11" x14ac:dyDescent="0.2">
      <c r="K197" s="105"/>
    </row>
    <row r="198" spans="11:11" x14ac:dyDescent="0.2">
      <c r="K198" s="105"/>
    </row>
    <row r="199" spans="11:11" x14ac:dyDescent="0.2">
      <c r="K199" s="105"/>
    </row>
    <row r="200" spans="11:11" x14ac:dyDescent="0.2">
      <c r="K200" s="105"/>
    </row>
    <row r="201" spans="11:11" x14ac:dyDescent="0.2">
      <c r="K201" s="105"/>
    </row>
    <row r="202" spans="11:11" x14ac:dyDescent="0.2">
      <c r="K202" s="105"/>
    </row>
    <row r="203" spans="11:11" x14ac:dyDescent="0.2">
      <c r="K203" s="105"/>
    </row>
    <row r="204" spans="11:11" x14ac:dyDescent="0.2">
      <c r="K204" s="105"/>
    </row>
    <row r="205" spans="11:11" x14ac:dyDescent="0.2">
      <c r="K205" s="105"/>
    </row>
    <row r="206" spans="11:11" x14ac:dyDescent="0.2">
      <c r="K206" s="105"/>
    </row>
    <row r="207" spans="11:11" x14ac:dyDescent="0.2">
      <c r="K207" s="105"/>
    </row>
    <row r="208" spans="11:11" x14ac:dyDescent="0.2">
      <c r="K208" s="105"/>
    </row>
    <row r="209" spans="11:11" x14ac:dyDescent="0.2">
      <c r="K209" s="105"/>
    </row>
    <row r="210" spans="11:11" x14ac:dyDescent="0.2">
      <c r="K210" s="105"/>
    </row>
    <row r="211" spans="11:11" x14ac:dyDescent="0.2">
      <c r="K211" s="105"/>
    </row>
    <row r="212" spans="11:11" x14ac:dyDescent="0.2">
      <c r="K212" s="105"/>
    </row>
    <row r="213" spans="11:11" x14ac:dyDescent="0.2">
      <c r="K213" s="105"/>
    </row>
    <row r="214" spans="11:11" x14ac:dyDescent="0.2">
      <c r="K214" s="105"/>
    </row>
    <row r="215" spans="11:11" x14ac:dyDescent="0.2">
      <c r="K215" s="105"/>
    </row>
    <row r="216" spans="11:11" x14ac:dyDescent="0.2">
      <c r="K216" s="105"/>
    </row>
    <row r="217" spans="11:11" x14ac:dyDescent="0.2">
      <c r="K217" s="105"/>
    </row>
    <row r="218" spans="11:11" x14ac:dyDescent="0.2">
      <c r="K218" s="105"/>
    </row>
    <row r="219" spans="11:11" x14ac:dyDescent="0.2">
      <c r="K219" s="105"/>
    </row>
    <row r="220" spans="11:11" x14ac:dyDescent="0.2">
      <c r="K220" s="105"/>
    </row>
    <row r="221" spans="11:11" x14ac:dyDescent="0.2">
      <c r="K221" s="105"/>
    </row>
    <row r="222" spans="11:11" x14ac:dyDescent="0.2">
      <c r="K222" s="105"/>
    </row>
    <row r="223" spans="11:11" x14ac:dyDescent="0.2">
      <c r="K223" s="105"/>
    </row>
    <row r="224" spans="11:11" x14ac:dyDescent="0.2">
      <c r="K224" s="105"/>
    </row>
    <row r="225" spans="11:11" x14ac:dyDescent="0.2">
      <c r="K225" s="105"/>
    </row>
    <row r="226" spans="11:11" x14ac:dyDescent="0.2">
      <c r="K226" s="105"/>
    </row>
    <row r="227" spans="11:11" x14ac:dyDescent="0.2">
      <c r="K227" s="105"/>
    </row>
    <row r="228" spans="11:11" x14ac:dyDescent="0.2">
      <c r="K228" s="105"/>
    </row>
    <row r="229" spans="11:11" x14ac:dyDescent="0.2">
      <c r="K229" s="105"/>
    </row>
    <row r="230" spans="11:11" x14ac:dyDescent="0.2">
      <c r="K230" s="105"/>
    </row>
    <row r="231" spans="11:11" x14ac:dyDescent="0.2">
      <c r="K231" s="105"/>
    </row>
    <row r="232" spans="11:11" x14ac:dyDescent="0.2">
      <c r="K232" s="105"/>
    </row>
    <row r="233" spans="11:11" x14ac:dyDescent="0.2">
      <c r="K233" s="105"/>
    </row>
    <row r="234" spans="11:11" x14ac:dyDescent="0.2">
      <c r="K234" s="105"/>
    </row>
    <row r="235" spans="11:11" x14ac:dyDescent="0.2">
      <c r="K235" s="105"/>
    </row>
    <row r="236" spans="11:11" x14ac:dyDescent="0.2">
      <c r="K236" s="105"/>
    </row>
    <row r="237" spans="11:11" x14ac:dyDescent="0.2">
      <c r="K237" s="105"/>
    </row>
    <row r="238" spans="11:11" x14ac:dyDescent="0.2">
      <c r="K238" s="105"/>
    </row>
    <row r="239" spans="11:11" x14ac:dyDescent="0.2">
      <c r="K239" s="105"/>
    </row>
    <row r="240" spans="11:11" x14ac:dyDescent="0.2">
      <c r="K240" s="105"/>
    </row>
    <row r="241" spans="11:11" x14ac:dyDescent="0.2">
      <c r="K241" s="105"/>
    </row>
    <row r="242" spans="11:11" x14ac:dyDescent="0.2">
      <c r="K242" s="105"/>
    </row>
    <row r="243" spans="11:11" x14ac:dyDescent="0.2">
      <c r="K243" s="105"/>
    </row>
    <row r="244" spans="11:11" x14ac:dyDescent="0.2">
      <c r="K244" s="105"/>
    </row>
    <row r="245" spans="11:11" x14ac:dyDescent="0.2">
      <c r="K245" s="105"/>
    </row>
    <row r="246" spans="11:11" x14ac:dyDescent="0.2">
      <c r="K246" s="105"/>
    </row>
    <row r="247" spans="11:11" x14ac:dyDescent="0.2">
      <c r="K247" s="105"/>
    </row>
    <row r="248" spans="11:11" x14ac:dyDescent="0.2">
      <c r="K248" s="105"/>
    </row>
    <row r="249" spans="11:11" x14ac:dyDescent="0.2">
      <c r="K249" s="105"/>
    </row>
    <row r="250" spans="11:11" x14ac:dyDescent="0.2">
      <c r="K250" s="105"/>
    </row>
    <row r="251" spans="11:11" x14ac:dyDescent="0.2">
      <c r="K251" s="105"/>
    </row>
    <row r="252" spans="11:11" x14ac:dyDescent="0.2">
      <c r="K252" s="105"/>
    </row>
    <row r="253" spans="11:11" x14ac:dyDescent="0.2">
      <c r="K253" s="105"/>
    </row>
    <row r="254" spans="11:11" x14ac:dyDescent="0.2">
      <c r="K254" s="105"/>
    </row>
    <row r="255" spans="11:11" x14ac:dyDescent="0.2">
      <c r="K255" s="105"/>
    </row>
    <row r="256" spans="11:11" x14ac:dyDescent="0.2">
      <c r="K256" s="105"/>
    </row>
    <row r="257" spans="11:11" x14ac:dyDescent="0.2">
      <c r="K257" s="105"/>
    </row>
    <row r="258" spans="11:11" x14ac:dyDescent="0.2">
      <c r="K258" s="105"/>
    </row>
    <row r="259" spans="11:11" x14ac:dyDescent="0.2">
      <c r="K259" s="105"/>
    </row>
    <row r="260" spans="11:11" x14ac:dyDescent="0.2">
      <c r="K260" s="105"/>
    </row>
    <row r="261" spans="11:11" x14ac:dyDescent="0.2">
      <c r="K261" s="105"/>
    </row>
    <row r="262" spans="11:11" x14ac:dyDescent="0.2">
      <c r="K262" s="105"/>
    </row>
    <row r="263" spans="11:11" x14ac:dyDescent="0.2">
      <c r="K263" s="105"/>
    </row>
    <row r="264" spans="11:11" x14ac:dyDescent="0.2">
      <c r="K264" s="105"/>
    </row>
    <row r="265" spans="11:11" x14ac:dyDescent="0.2">
      <c r="K265" s="105"/>
    </row>
    <row r="266" spans="11:11" x14ac:dyDescent="0.2">
      <c r="K266" s="105"/>
    </row>
    <row r="267" spans="11:11" x14ac:dyDescent="0.2">
      <c r="K267" s="105"/>
    </row>
    <row r="268" spans="11:11" x14ac:dyDescent="0.2">
      <c r="K268" s="105"/>
    </row>
    <row r="269" spans="11:11" x14ac:dyDescent="0.2">
      <c r="K269" s="105"/>
    </row>
    <row r="270" spans="11:11" x14ac:dyDescent="0.2">
      <c r="K270" s="105"/>
    </row>
    <row r="271" spans="11:11" x14ac:dyDescent="0.2">
      <c r="K271" s="105"/>
    </row>
    <row r="272" spans="11:11" x14ac:dyDescent="0.2">
      <c r="K272" s="105"/>
    </row>
    <row r="273" spans="11:11" x14ac:dyDescent="0.2">
      <c r="K273" s="105"/>
    </row>
    <row r="274" spans="11:11" x14ac:dyDescent="0.2">
      <c r="K274" s="105"/>
    </row>
    <row r="275" spans="11:11" x14ac:dyDescent="0.2">
      <c r="K275" s="105"/>
    </row>
    <row r="276" spans="11:11" x14ac:dyDescent="0.2">
      <c r="K276" s="105"/>
    </row>
    <row r="277" spans="11:11" x14ac:dyDescent="0.2">
      <c r="K277" s="105"/>
    </row>
    <row r="278" spans="11:11" x14ac:dyDescent="0.2">
      <c r="K278" s="105"/>
    </row>
    <row r="279" spans="11:11" x14ac:dyDescent="0.2">
      <c r="K279" s="105"/>
    </row>
    <row r="280" spans="11:11" x14ac:dyDescent="0.2">
      <c r="K280" s="105"/>
    </row>
    <row r="281" spans="11:11" x14ac:dyDescent="0.2">
      <c r="K281" s="105"/>
    </row>
    <row r="282" spans="11:11" x14ac:dyDescent="0.2">
      <c r="K282" s="105"/>
    </row>
    <row r="283" spans="11:11" x14ac:dyDescent="0.2">
      <c r="K283" s="105"/>
    </row>
    <row r="284" spans="11:11" x14ac:dyDescent="0.2">
      <c r="K284" s="105"/>
    </row>
    <row r="285" spans="11:11" x14ac:dyDescent="0.2">
      <c r="K285" s="105"/>
    </row>
    <row r="286" spans="11:11" x14ac:dyDescent="0.2">
      <c r="K286" s="105"/>
    </row>
    <row r="287" spans="11:11" x14ac:dyDescent="0.2">
      <c r="K287" s="105"/>
    </row>
    <row r="288" spans="11:11" x14ac:dyDescent="0.2">
      <c r="K288" s="105"/>
    </row>
    <row r="289" spans="11:11" x14ac:dyDescent="0.2">
      <c r="K289" s="105"/>
    </row>
    <row r="290" spans="11:11" x14ac:dyDescent="0.2">
      <c r="K290" s="105"/>
    </row>
    <row r="291" spans="11:11" x14ac:dyDescent="0.2">
      <c r="K291" s="105"/>
    </row>
    <row r="292" spans="11:11" x14ac:dyDescent="0.2">
      <c r="K292" s="105"/>
    </row>
    <row r="293" spans="11:11" x14ac:dyDescent="0.2">
      <c r="K293" s="105"/>
    </row>
    <row r="294" spans="11:11" x14ac:dyDescent="0.2">
      <c r="K294" s="105"/>
    </row>
    <row r="295" spans="11:11" x14ac:dyDescent="0.2">
      <c r="K295" s="105"/>
    </row>
    <row r="296" spans="11:11" x14ac:dyDescent="0.2">
      <c r="K296" s="105"/>
    </row>
    <row r="297" spans="11:11" x14ac:dyDescent="0.2">
      <c r="K297" s="105"/>
    </row>
    <row r="298" spans="11:11" x14ac:dyDescent="0.2">
      <c r="K298" s="105"/>
    </row>
    <row r="299" spans="11:11" x14ac:dyDescent="0.2">
      <c r="K299" s="105"/>
    </row>
    <row r="300" spans="11:11" x14ac:dyDescent="0.2">
      <c r="K300" s="105"/>
    </row>
    <row r="301" spans="11:11" x14ac:dyDescent="0.2">
      <c r="K301" s="105"/>
    </row>
    <row r="302" spans="11:11" x14ac:dyDescent="0.2">
      <c r="K302" s="105"/>
    </row>
    <row r="303" spans="11:11" x14ac:dyDescent="0.2">
      <c r="K303" s="105"/>
    </row>
    <row r="304" spans="11:11" x14ac:dyDescent="0.2">
      <c r="K304" s="105"/>
    </row>
    <row r="305" spans="11:11" x14ac:dyDescent="0.2">
      <c r="K305" s="105"/>
    </row>
    <row r="306" spans="11:11" x14ac:dyDescent="0.2">
      <c r="K306" s="105"/>
    </row>
    <row r="307" spans="11:11" x14ac:dyDescent="0.2">
      <c r="K307" s="105"/>
    </row>
    <row r="308" spans="11:11" x14ac:dyDescent="0.2">
      <c r="K308" s="105"/>
    </row>
    <row r="309" spans="11:11" x14ac:dyDescent="0.2">
      <c r="K309" s="105"/>
    </row>
    <row r="310" spans="11:11" x14ac:dyDescent="0.2">
      <c r="K310" s="105"/>
    </row>
    <row r="311" spans="11:11" x14ac:dyDescent="0.2">
      <c r="K311" s="105"/>
    </row>
    <row r="312" spans="11:11" x14ac:dyDescent="0.2">
      <c r="K312" s="105"/>
    </row>
    <row r="313" spans="11:11" x14ac:dyDescent="0.2">
      <c r="K313" s="105"/>
    </row>
    <row r="314" spans="11:11" x14ac:dyDescent="0.2">
      <c r="K314" s="105"/>
    </row>
    <row r="315" spans="11:11" x14ac:dyDescent="0.2">
      <c r="K315" s="105"/>
    </row>
    <row r="316" spans="11:11" x14ac:dyDescent="0.2">
      <c r="K316" s="105"/>
    </row>
    <row r="317" spans="11:11" x14ac:dyDescent="0.2">
      <c r="K317" s="105"/>
    </row>
    <row r="318" spans="11:11" x14ac:dyDescent="0.2">
      <c r="K318" s="105"/>
    </row>
    <row r="319" spans="11:11" x14ac:dyDescent="0.2">
      <c r="K319" s="105"/>
    </row>
    <row r="320" spans="11:11" x14ac:dyDescent="0.2">
      <c r="K320" s="105"/>
    </row>
    <row r="321" spans="11:11" x14ac:dyDescent="0.2">
      <c r="K321" s="105"/>
    </row>
    <row r="322" spans="11:11" x14ac:dyDescent="0.2">
      <c r="K322" s="105"/>
    </row>
    <row r="323" spans="11:11" x14ac:dyDescent="0.2">
      <c r="K323" s="105"/>
    </row>
    <row r="324" spans="11:11" x14ac:dyDescent="0.2">
      <c r="K324" s="105"/>
    </row>
    <row r="325" spans="11:11" x14ac:dyDescent="0.2">
      <c r="K325" s="105"/>
    </row>
    <row r="326" spans="11:11" x14ac:dyDescent="0.2">
      <c r="K326" s="105"/>
    </row>
    <row r="327" spans="11:11" x14ac:dyDescent="0.2">
      <c r="K327" s="105"/>
    </row>
    <row r="328" spans="11:11" x14ac:dyDescent="0.2">
      <c r="K328" s="105"/>
    </row>
    <row r="329" spans="11:11" x14ac:dyDescent="0.2">
      <c r="K329" s="105"/>
    </row>
    <row r="330" spans="11:11" x14ac:dyDescent="0.2">
      <c r="K330" s="105"/>
    </row>
    <row r="331" spans="11:11" x14ac:dyDescent="0.2">
      <c r="K331" s="105"/>
    </row>
    <row r="332" spans="11:11" x14ac:dyDescent="0.2">
      <c r="K332" s="105"/>
    </row>
    <row r="333" spans="11:11" x14ac:dyDescent="0.2">
      <c r="K333" s="105"/>
    </row>
    <row r="334" spans="11:11" x14ac:dyDescent="0.2">
      <c r="K334" s="105"/>
    </row>
    <row r="335" spans="11:11" x14ac:dyDescent="0.2">
      <c r="K335" s="105"/>
    </row>
    <row r="336" spans="11:11" x14ac:dyDescent="0.2">
      <c r="K336" s="105"/>
    </row>
    <row r="337" spans="11:11" x14ac:dyDescent="0.2">
      <c r="K337" s="105"/>
    </row>
    <row r="338" spans="11:11" x14ac:dyDescent="0.2">
      <c r="K338" s="105"/>
    </row>
    <row r="339" spans="11:11" x14ac:dyDescent="0.2">
      <c r="K339" s="105"/>
    </row>
    <row r="340" spans="11:11" x14ac:dyDescent="0.2">
      <c r="K340" s="105"/>
    </row>
    <row r="341" spans="11:11" x14ac:dyDescent="0.2">
      <c r="K341" s="105"/>
    </row>
    <row r="342" spans="11:11" x14ac:dyDescent="0.2">
      <c r="K342" s="105"/>
    </row>
    <row r="343" spans="11:11" x14ac:dyDescent="0.2">
      <c r="K343" s="105"/>
    </row>
    <row r="344" spans="11:11" x14ac:dyDescent="0.2">
      <c r="K344" s="105"/>
    </row>
    <row r="345" spans="11:11" x14ac:dyDescent="0.2">
      <c r="K345" s="105"/>
    </row>
    <row r="346" spans="11:11" x14ac:dyDescent="0.2">
      <c r="K346" s="105"/>
    </row>
    <row r="347" spans="11:11" x14ac:dyDescent="0.2">
      <c r="K347" s="105"/>
    </row>
    <row r="348" spans="11:11" x14ac:dyDescent="0.2">
      <c r="K348" s="105"/>
    </row>
    <row r="349" spans="11:11" x14ac:dyDescent="0.2">
      <c r="K349" s="105"/>
    </row>
    <row r="350" spans="11:11" x14ac:dyDescent="0.2">
      <c r="K350" s="105"/>
    </row>
    <row r="351" spans="11:11" x14ac:dyDescent="0.2">
      <c r="K351" s="105"/>
    </row>
    <row r="352" spans="11:11" x14ac:dyDescent="0.2">
      <c r="K352" s="105"/>
    </row>
    <row r="353" spans="11:11" x14ac:dyDescent="0.2">
      <c r="K353" s="105"/>
    </row>
    <row r="354" spans="11:11" x14ac:dyDescent="0.2">
      <c r="K354" s="105"/>
    </row>
    <row r="355" spans="11:11" x14ac:dyDescent="0.2">
      <c r="K355" s="105"/>
    </row>
    <row r="356" spans="11:11" x14ac:dyDescent="0.2">
      <c r="K356" s="105"/>
    </row>
    <row r="357" spans="11:11" x14ac:dyDescent="0.2">
      <c r="K357" s="105"/>
    </row>
    <row r="358" spans="11:11" x14ac:dyDescent="0.2">
      <c r="K358" s="105"/>
    </row>
    <row r="359" spans="11:11" x14ac:dyDescent="0.2">
      <c r="K359" s="105"/>
    </row>
    <row r="360" spans="11:11" x14ac:dyDescent="0.2">
      <c r="K360" s="105"/>
    </row>
    <row r="361" spans="11:11" x14ac:dyDescent="0.2">
      <c r="K361" s="105"/>
    </row>
    <row r="362" spans="11:11" x14ac:dyDescent="0.2">
      <c r="K362" s="105"/>
    </row>
    <row r="363" spans="11:11" x14ac:dyDescent="0.2">
      <c r="K363" s="105"/>
    </row>
    <row r="364" spans="11:11" x14ac:dyDescent="0.2">
      <c r="K364" s="105"/>
    </row>
    <row r="365" spans="11:11" x14ac:dyDescent="0.2">
      <c r="K365" s="105"/>
    </row>
    <row r="366" spans="11:11" x14ac:dyDescent="0.2">
      <c r="K366" s="105"/>
    </row>
    <row r="367" spans="11:11" x14ac:dyDescent="0.2">
      <c r="K367" s="105"/>
    </row>
    <row r="368" spans="11:11" x14ac:dyDescent="0.2">
      <c r="K368" s="105"/>
    </row>
    <row r="369" spans="11:11" x14ac:dyDescent="0.2">
      <c r="K369" s="105"/>
    </row>
    <row r="370" spans="11:11" x14ac:dyDescent="0.2">
      <c r="K370" s="105"/>
    </row>
    <row r="371" spans="11:11" x14ac:dyDescent="0.2">
      <c r="K371" s="105"/>
    </row>
    <row r="372" spans="11:11" x14ac:dyDescent="0.2">
      <c r="K372" s="105"/>
    </row>
    <row r="373" spans="11:11" x14ac:dyDescent="0.2">
      <c r="K373" s="105"/>
    </row>
    <row r="374" spans="11:11" x14ac:dyDescent="0.2">
      <c r="K374" s="105"/>
    </row>
    <row r="375" spans="11:11" x14ac:dyDescent="0.2">
      <c r="K375" s="105"/>
    </row>
    <row r="376" spans="11:11" x14ac:dyDescent="0.2">
      <c r="K376" s="105"/>
    </row>
    <row r="377" spans="11:11" x14ac:dyDescent="0.2">
      <c r="K377" s="105"/>
    </row>
    <row r="378" spans="11:11" x14ac:dyDescent="0.2">
      <c r="K378" s="105"/>
    </row>
    <row r="379" spans="11:11" x14ac:dyDescent="0.2">
      <c r="K379" s="105"/>
    </row>
    <row r="380" spans="11:11" x14ac:dyDescent="0.2">
      <c r="K380" s="105"/>
    </row>
    <row r="381" spans="11:11" x14ac:dyDescent="0.2">
      <c r="K381" s="105"/>
    </row>
    <row r="382" spans="11:11" x14ac:dyDescent="0.2">
      <c r="K382" s="105"/>
    </row>
    <row r="383" spans="11:11" x14ac:dyDescent="0.2">
      <c r="K383" s="105"/>
    </row>
    <row r="384" spans="11:11" x14ac:dyDescent="0.2">
      <c r="K384" s="105"/>
    </row>
    <row r="385" spans="11:11" x14ac:dyDescent="0.2">
      <c r="K385" s="105"/>
    </row>
    <row r="386" spans="11:11" x14ac:dyDescent="0.2">
      <c r="K386" s="105"/>
    </row>
    <row r="387" spans="11:11" x14ac:dyDescent="0.2">
      <c r="K387" s="105"/>
    </row>
    <row r="388" spans="11:11" x14ac:dyDescent="0.2">
      <c r="K388" s="105"/>
    </row>
    <row r="389" spans="11:11" x14ac:dyDescent="0.2">
      <c r="K389" s="105"/>
    </row>
    <row r="390" spans="11:11" x14ac:dyDescent="0.2">
      <c r="K390" s="105"/>
    </row>
    <row r="391" spans="11:11" x14ac:dyDescent="0.2">
      <c r="K391" s="105"/>
    </row>
    <row r="392" spans="11:11" x14ac:dyDescent="0.2">
      <c r="K392" s="105"/>
    </row>
    <row r="393" spans="11:11" x14ac:dyDescent="0.2">
      <c r="K393" s="105"/>
    </row>
    <row r="394" spans="11:11" x14ac:dyDescent="0.2">
      <c r="K394" s="105"/>
    </row>
    <row r="395" spans="11:11" x14ac:dyDescent="0.2">
      <c r="K395" s="105"/>
    </row>
    <row r="396" spans="11:11" x14ac:dyDescent="0.2">
      <c r="K396" s="105"/>
    </row>
    <row r="397" spans="11:11" x14ac:dyDescent="0.2">
      <c r="K397" s="105"/>
    </row>
    <row r="398" spans="11:11" x14ac:dyDescent="0.2">
      <c r="K398" s="105"/>
    </row>
    <row r="399" spans="11:11" x14ac:dyDescent="0.2">
      <c r="K399" s="105"/>
    </row>
    <row r="400" spans="11:11" x14ac:dyDescent="0.2">
      <c r="K400" s="105"/>
    </row>
    <row r="401" spans="11:11" x14ac:dyDescent="0.2">
      <c r="K401" s="105"/>
    </row>
    <row r="402" spans="11:11" x14ac:dyDescent="0.2">
      <c r="K402" s="105"/>
    </row>
    <row r="403" spans="11:11" x14ac:dyDescent="0.2">
      <c r="K403" s="105"/>
    </row>
    <row r="404" spans="11:11" x14ac:dyDescent="0.2">
      <c r="K404" s="105"/>
    </row>
    <row r="405" spans="11:11" x14ac:dyDescent="0.2">
      <c r="K405" s="105"/>
    </row>
    <row r="406" spans="11:11" x14ac:dyDescent="0.2">
      <c r="K406" s="105"/>
    </row>
    <row r="407" spans="11:11" x14ac:dyDescent="0.2">
      <c r="K407" s="105"/>
    </row>
    <row r="408" spans="11:11" x14ac:dyDescent="0.2">
      <c r="K408" s="105"/>
    </row>
    <row r="409" spans="11:11" x14ac:dyDescent="0.2">
      <c r="K409" s="105"/>
    </row>
    <row r="410" spans="11:11" x14ac:dyDescent="0.2">
      <c r="K410" s="105"/>
    </row>
    <row r="411" spans="11:11" x14ac:dyDescent="0.2">
      <c r="K411" s="105"/>
    </row>
    <row r="412" spans="11:11" x14ac:dyDescent="0.2">
      <c r="K412" s="105"/>
    </row>
    <row r="413" spans="11:11" x14ac:dyDescent="0.2">
      <c r="K413" s="105"/>
    </row>
    <row r="414" spans="11:11" x14ac:dyDescent="0.2">
      <c r="K414" s="105"/>
    </row>
    <row r="415" spans="11:11" x14ac:dyDescent="0.2">
      <c r="K415" s="105"/>
    </row>
    <row r="416" spans="11:11" x14ac:dyDescent="0.2">
      <c r="K416" s="105"/>
    </row>
    <row r="417" spans="11:11" x14ac:dyDescent="0.2">
      <c r="K417" s="105"/>
    </row>
    <row r="418" spans="11:11" x14ac:dyDescent="0.2">
      <c r="K418" s="105"/>
    </row>
    <row r="419" spans="11:11" x14ac:dyDescent="0.2">
      <c r="K419" s="105"/>
    </row>
    <row r="420" spans="11:11" x14ac:dyDescent="0.2">
      <c r="K420" s="105"/>
    </row>
    <row r="421" spans="11:11" x14ac:dyDescent="0.2">
      <c r="K421" s="105"/>
    </row>
    <row r="422" spans="11:11" x14ac:dyDescent="0.2">
      <c r="K422" s="105"/>
    </row>
    <row r="423" spans="11:11" x14ac:dyDescent="0.2">
      <c r="K423" s="105"/>
    </row>
    <row r="424" spans="11:11" x14ac:dyDescent="0.2">
      <c r="K424" s="105"/>
    </row>
    <row r="425" spans="11:11" x14ac:dyDescent="0.2">
      <c r="K425" s="105"/>
    </row>
    <row r="426" spans="11:11" x14ac:dyDescent="0.2">
      <c r="K426" s="105"/>
    </row>
    <row r="427" spans="11:11" x14ac:dyDescent="0.2">
      <c r="K427" s="105"/>
    </row>
    <row r="428" spans="11:11" x14ac:dyDescent="0.2">
      <c r="K428" s="105"/>
    </row>
    <row r="429" spans="11:11" x14ac:dyDescent="0.2">
      <c r="K429" s="105"/>
    </row>
    <row r="430" spans="11:11" x14ac:dyDescent="0.2">
      <c r="K430" s="105"/>
    </row>
    <row r="431" spans="11:11" x14ac:dyDescent="0.2">
      <c r="K431" s="105"/>
    </row>
    <row r="432" spans="11:11" x14ac:dyDescent="0.2">
      <c r="K432" s="105"/>
    </row>
    <row r="433" spans="11:11" x14ac:dyDescent="0.2">
      <c r="K433" s="105"/>
    </row>
    <row r="434" spans="11:11" x14ac:dyDescent="0.2">
      <c r="K434" s="105"/>
    </row>
    <row r="435" spans="11:11" x14ac:dyDescent="0.2">
      <c r="K435" s="105"/>
    </row>
    <row r="436" spans="11:11" x14ac:dyDescent="0.2">
      <c r="K436" s="105"/>
    </row>
    <row r="437" spans="11:11" x14ac:dyDescent="0.2">
      <c r="K437" s="105"/>
    </row>
    <row r="438" spans="11:11" x14ac:dyDescent="0.2">
      <c r="K438" s="105"/>
    </row>
    <row r="439" spans="11:11" x14ac:dyDescent="0.2">
      <c r="K439" s="105"/>
    </row>
    <row r="440" spans="11:11" x14ac:dyDescent="0.2">
      <c r="K440" s="105"/>
    </row>
    <row r="441" spans="11:11" x14ac:dyDescent="0.2">
      <c r="K441" s="105"/>
    </row>
    <row r="442" spans="11:11" x14ac:dyDescent="0.2">
      <c r="K442" s="105"/>
    </row>
    <row r="443" spans="11:11" x14ac:dyDescent="0.2">
      <c r="K443" s="105"/>
    </row>
    <row r="444" spans="11:11" x14ac:dyDescent="0.2">
      <c r="K444" s="105"/>
    </row>
    <row r="445" spans="11:11" x14ac:dyDescent="0.2">
      <c r="K445" s="105"/>
    </row>
    <row r="446" spans="11:11" x14ac:dyDescent="0.2">
      <c r="K446" s="105"/>
    </row>
    <row r="447" spans="11:11" x14ac:dyDescent="0.2">
      <c r="K447" s="105"/>
    </row>
    <row r="448" spans="11:11" x14ac:dyDescent="0.2">
      <c r="K448" s="105"/>
    </row>
    <row r="449" spans="11:11" x14ac:dyDescent="0.2">
      <c r="K449" s="105"/>
    </row>
    <row r="450" spans="11:11" x14ac:dyDescent="0.2">
      <c r="K450" s="105"/>
    </row>
    <row r="451" spans="11:11" x14ac:dyDescent="0.2">
      <c r="K451" s="105"/>
    </row>
    <row r="452" spans="11:11" x14ac:dyDescent="0.2">
      <c r="K452" s="105"/>
    </row>
    <row r="453" spans="11:11" x14ac:dyDescent="0.2">
      <c r="K453" s="105"/>
    </row>
    <row r="454" spans="11:11" x14ac:dyDescent="0.2">
      <c r="K454" s="105"/>
    </row>
    <row r="455" spans="11:11" x14ac:dyDescent="0.2">
      <c r="K455" s="105"/>
    </row>
    <row r="456" spans="11:11" x14ac:dyDescent="0.2">
      <c r="K456" s="105"/>
    </row>
    <row r="457" spans="11:11" x14ac:dyDescent="0.2">
      <c r="K457" s="105"/>
    </row>
    <row r="458" spans="11:11" x14ac:dyDescent="0.2">
      <c r="K458" s="105"/>
    </row>
    <row r="459" spans="11:11" x14ac:dyDescent="0.2">
      <c r="K459" s="105"/>
    </row>
    <row r="460" spans="11:11" x14ac:dyDescent="0.2">
      <c r="K460" s="105"/>
    </row>
    <row r="461" spans="11:11" x14ac:dyDescent="0.2">
      <c r="K461" s="105"/>
    </row>
    <row r="462" spans="11:11" x14ac:dyDescent="0.2">
      <c r="K462" s="105"/>
    </row>
    <row r="463" spans="11:11" x14ac:dyDescent="0.2">
      <c r="K463" s="105"/>
    </row>
    <row r="464" spans="11:11" x14ac:dyDescent="0.2">
      <c r="K464" s="105"/>
    </row>
    <row r="465" spans="11:11" x14ac:dyDescent="0.2">
      <c r="K465" s="105"/>
    </row>
    <row r="466" spans="11:11" x14ac:dyDescent="0.2">
      <c r="K466" s="105"/>
    </row>
    <row r="467" spans="11:11" x14ac:dyDescent="0.2">
      <c r="K467" s="105"/>
    </row>
    <row r="468" spans="11:11" x14ac:dyDescent="0.2">
      <c r="K468" s="105"/>
    </row>
    <row r="469" spans="11:11" x14ac:dyDescent="0.2">
      <c r="K469" s="105"/>
    </row>
    <row r="470" spans="11:11" x14ac:dyDescent="0.2">
      <c r="K470" s="105"/>
    </row>
    <row r="471" spans="11:11" x14ac:dyDescent="0.2">
      <c r="K471" s="105"/>
    </row>
    <row r="472" spans="11:11" x14ac:dyDescent="0.2">
      <c r="K472" s="105"/>
    </row>
    <row r="473" spans="11:11" x14ac:dyDescent="0.2">
      <c r="K473" s="105"/>
    </row>
    <row r="474" spans="11:11" x14ac:dyDescent="0.2">
      <c r="K474" s="105"/>
    </row>
    <row r="475" spans="11:11" x14ac:dyDescent="0.2">
      <c r="K475" s="105"/>
    </row>
    <row r="476" spans="11:11" x14ac:dyDescent="0.2">
      <c r="K476" s="105"/>
    </row>
    <row r="477" spans="11:11" x14ac:dyDescent="0.2">
      <c r="K477" s="105"/>
    </row>
    <row r="478" spans="11:11" x14ac:dyDescent="0.2">
      <c r="K478" s="105"/>
    </row>
    <row r="479" spans="11:11" x14ac:dyDescent="0.2">
      <c r="K479" s="105"/>
    </row>
    <row r="480" spans="11:11" x14ac:dyDescent="0.2">
      <c r="K480" s="105"/>
    </row>
    <row r="481" spans="11:11" x14ac:dyDescent="0.2">
      <c r="K481" s="105"/>
    </row>
    <row r="482" spans="11:11" x14ac:dyDescent="0.2">
      <c r="K482" s="105"/>
    </row>
    <row r="483" spans="11:11" x14ac:dyDescent="0.2">
      <c r="K483" s="105"/>
    </row>
    <row r="484" spans="11:11" x14ac:dyDescent="0.2">
      <c r="K484" s="105"/>
    </row>
    <row r="485" spans="11:11" x14ac:dyDescent="0.2">
      <c r="K485" s="105"/>
    </row>
    <row r="486" spans="11:11" x14ac:dyDescent="0.2">
      <c r="K486" s="105"/>
    </row>
    <row r="487" spans="11:11" x14ac:dyDescent="0.2">
      <c r="K487" s="105"/>
    </row>
    <row r="488" spans="11:11" x14ac:dyDescent="0.2">
      <c r="K488" s="105"/>
    </row>
    <row r="489" spans="11:11" x14ac:dyDescent="0.2">
      <c r="K489" s="105"/>
    </row>
    <row r="490" spans="11:11" x14ac:dyDescent="0.2">
      <c r="K490" s="105"/>
    </row>
    <row r="491" spans="11:11" x14ac:dyDescent="0.2">
      <c r="K491" s="105"/>
    </row>
    <row r="492" spans="11:11" x14ac:dyDescent="0.2">
      <c r="K492" s="105"/>
    </row>
    <row r="493" spans="11:11" x14ac:dyDescent="0.2">
      <c r="K493" s="105"/>
    </row>
    <row r="494" spans="11:11" x14ac:dyDescent="0.2">
      <c r="K494" s="105"/>
    </row>
    <row r="495" spans="11:11" x14ac:dyDescent="0.2">
      <c r="K495" s="105"/>
    </row>
    <row r="496" spans="11:11" x14ac:dyDescent="0.2">
      <c r="K496" s="105"/>
    </row>
    <row r="497" spans="11:11" x14ac:dyDescent="0.2">
      <c r="K497" s="105"/>
    </row>
    <row r="498" spans="11:11" x14ac:dyDescent="0.2">
      <c r="K498" s="105"/>
    </row>
    <row r="499" spans="11:11" x14ac:dyDescent="0.2">
      <c r="K499" s="105"/>
    </row>
    <row r="500" spans="11:11" x14ac:dyDescent="0.2">
      <c r="K500" s="105"/>
    </row>
    <row r="501" spans="11:11" x14ac:dyDescent="0.2">
      <c r="K501" s="105"/>
    </row>
    <row r="502" spans="11:11" x14ac:dyDescent="0.2">
      <c r="K502" s="105"/>
    </row>
    <row r="503" spans="11:11" x14ac:dyDescent="0.2">
      <c r="K503" s="105"/>
    </row>
    <row r="504" spans="11:11" x14ac:dyDescent="0.2">
      <c r="K504" s="105"/>
    </row>
    <row r="505" spans="11:11" x14ac:dyDescent="0.2">
      <c r="K505" s="105"/>
    </row>
    <row r="506" spans="11:11" x14ac:dyDescent="0.2">
      <c r="K506" s="105"/>
    </row>
    <row r="507" spans="11:11" x14ac:dyDescent="0.2">
      <c r="K507" s="105"/>
    </row>
    <row r="508" spans="11:11" x14ac:dyDescent="0.2">
      <c r="K508" s="105"/>
    </row>
    <row r="509" spans="11:11" x14ac:dyDescent="0.2">
      <c r="K509" s="105"/>
    </row>
    <row r="510" spans="11:11" x14ac:dyDescent="0.2">
      <c r="K510" s="105"/>
    </row>
    <row r="511" spans="11:11" x14ac:dyDescent="0.2">
      <c r="K511" s="105"/>
    </row>
    <row r="512" spans="11:11" x14ac:dyDescent="0.2">
      <c r="K512" s="105"/>
    </row>
    <row r="513" spans="11:11" x14ac:dyDescent="0.2">
      <c r="K513" s="105"/>
    </row>
    <row r="514" spans="11:11" x14ac:dyDescent="0.2">
      <c r="K514" s="105"/>
    </row>
    <row r="515" spans="11:11" x14ac:dyDescent="0.2">
      <c r="K515" s="105"/>
    </row>
    <row r="516" spans="11:11" x14ac:dyDescent="0.2">
      <c r="K516" s="105"/>
    </row>
    <row r="517" spans="11:11" x14ac:dyDescent="0.2">
      <c r="K517" s="105"/>
    </row>
    <row r="518" spans="11:11" x14ac:dyDescent="0.2">
      <c r="K518" s="105"/>
    </row>
    <row r="519" spans="11:11" x14ac:dyDescent="0.2">
      <c r="K519" s="105"/>
    </row>
    <row r="520" spans="11:11" x14ac:dyDescent="0.2">
      <c r="K520" s="105"/>
    </row>
    <row r="521" spans="11:11" x14ac:dyDescent="0.2">
      <c r="K521" s="105"/>
    </row>
    <row r="522" spans="11:11" x14ac:dyDescent="0.2">
      <c r="K522" s="105"/>
    </row>
    <row r="523" spans="11:11" x14ac:dyDescent="0.2">
      <c r="K523" s="105"/>
    </row>
    <row r="524" spans="11:11" x14ac:dyDescent="0.2">
      <c r="K524" s="105"/>
    </row>
    <row r="525" spans="11:11" x14ac:dyDescent="0.2">
      <c r="K525" s="105"/>
    </row>
    <row r="526" spans="11:11" x14ac:dyDescent="0.2">
      <c r="K526" s="105"/>
    </row>
    <row r="527" spans="11:11" x14ac:dyDescent="0.2">
      <c r="K527" s="105"/>
    </row>
    <row r="528" spans="11:11" x14ac:dyDescent="0.2">
      <c r="K528" s="105"/>
    </row>
    <row r="529" spans="11:11" x14ac:dyDescent="0.2">
      <c r="K529" s="105"/>
    </row>
    <row r="530" spans="11:11" x14ac:dyDescent="0.2">
      <c r="K530" s="105"/>
    </row>
    <row r="531" spans="11:11" x14ac:dyDescent="0.2">
      <c r="K531" s="105"/>
    </row>
    <row r="532" spans="11:11" x14ac:dyDescent="0.2">
      <c r="K532" s="105"/>
    </row>
    <row r="533" spans="11:11" x14ac:dyDescent="0.2">
      <c r="K533" s="105"/>
    </row>
    <row r="534" spans="11:11" x14ac:dyDescent="0.2">
      <c r="K534" s="105"/>
    </row>
    <row r="535" spans="11:11" x14ac:dyDescent="0.2">
      <c r="K535" s="105"/>
    </row>
    <row r="536" spans="11:11" x14ac:dyDescent="0.2">
      <c r="K536" s="105"/>
    </row>
    <row r="537" spans="11:11" x14ac:dyDescent="0.2">
      <c r="K537" s="105"/>
    </row>
    <row r="538" spans="11:11" x14ac:dyDescent="0.2">
      <c r="K538" s="105"/>
    </row>
    <row r="539" spans="11:11" x14ac:dyDescent="0.2">
      <c r="K539" s="105"/>
    </row>
    <row r="540" spans="11:11" x14ac:dyDescent="0.2">
      <c r="K540" s="105"/>
    </row>
    <row r="541" spans="11:11" x14ac:dyDescent="0.2">
      <c r="K541" s="105"/>
    </row>
    <row r="542" spans="11:11" x14ac:dyDescent="0.2">
      <c r="K542" s="105"/>
    </row>
    <row r="543" spans="11:11" x14ac:dyDescent="0.2">
      <c r="K543" s="105"/>
    </row>
    <row r="544" spans="11:11" x14ac:dyDescent="0.2">
      <c r="K544" s="105"/>
    </row>
    <row r="545" spans="11:11" x14ac:dyDescent="0.2">
      <c r="K545" s="105"/>
    </row>
    <row r="546" spans="11:11" x14ac:dyDescent="0.2">
      <c r="K546" s="105"/>
    </row>
    <row r="547" spans="11:11" x14ac:dyDescent="0.2">
      <c r="K547" s="105"/>
    </row>
    <row r="548" spans="11:11" x14ac:dyDescent="0.2">
      <c r="K548" s="105"/>
    </row>
    <row r="549" spans="11:11" x14ac:dyDescent="0.2">
      <c r="K549" s="105"/>
    </row>
    <row r="550" spans="11:11" x14ac:dyDescent="0.2">
      <c r="K550" s="105"/>
    </row>
    <row r="551" spans="11:11" x14ac:dyDescent="0.2">
      <c r="K551" s="105"/>
    </row>
    <row r="552" spans="11:11" x14ac:dyDescent="0.2">
      <c r="K552" s="105"/>
    </row>
  </sheetData>
  <mergeCells count="14">
    <mergeCell ref="Q14:Q15"/>
    <mergeCell ref="R14:U14"/>
    <mergeCell ref="T15:U15"/>
    <mergeCell ref="A8:O8"/>
    <mergeCell ref="A14:A16"/>
    <mergeCell ref="B14:H14"/>
    <mergeCell ref="I14:K14"/>
    <mergeCell ref="L14:O14"/>
    <mergeCell ref="A7:O7"/>
    <mergeCell ref="A1:O1"/>
    <mergeCell ref="A2:O2"/>
    <mergeCell ref="A3:O3"/>
    <mergeCell ref="A4:O4"/>
    <mergeCell ref="A6:O6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7</xdr:row>
                <xdr:rowOff>85725</xdr:rowOff>
              </to>
            </anchor>
          </objectPr>
        </oleObject>
      </mc:Choice>
      <mc:Fallback>
        <oleObject progId="Word.Document.8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J47"/>
  <sheetViews>
    <sheetView showGridLines="0" topLeftCell="A26" zoomScale="85" zoomScaleNormal="85" workbookViewId="0">
      <selection activeCell="E43" sqref="E43:E44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2" bestFit="1" customWidth="1"/>
    <col min="9" max="9" width="12.140625" bestFit="1" customWidth="1"/>
  </cols>
  <sheetData>
    <row r="1" spans="1:10" x14ac:dyDescent="0.2">
      <c r="A1" s="670" t="s">
        <v>0</v>
      </c>
      <c r="B1" s="670"/>
      <c r="C1" s="670"/>
      <c r="D1" s="670"/>
      <c r="E1" s="670"/>
      <c r="F1" s="670"/>
      <c r="G1" s="670"/>
      <c r="H1" s="670"/>
      <c r="I1" s="670"/>
      <c r="J1" s="670"/>
    </row>
    <row r="2" spans="1:10" x14ac:dyDescent="0.2">
      <c r="A2" s="671" t="s">
        <v>7</v>
      </c>
      <c r="B2" s="671"/>
      <c r="C2" s="671"/>
      <c r="D2" s="671"/>
      <c r="E2" s="671"/>
      <c r="F2" s="671"/>
      <c r="G2" s="671"/>
      <c r="H2" s="671"/>
      <c r="I2" s="671"/>
      <c r="J2" s="671"/>
    </row>
    <row r="3" spans="1:10" x14ac:dyDescent="0.2">
      <c r="A3" s="671" t="s">
        <v>8</v>
      </c>
      <c r="B3" s="671"/>
      <c r="C3" s="671"/>
      <c r="D3" s="671"/>
      <c r="E3" s="671"/>
      <c r="F3" s="671"/>
      <c r="G3" s="671"/>
      <c r="H3" s="671"/>
      <c r="I3" s="671"/>
      <c r="J3" s="671"/>
    </row>
    <row r="4" spans="1:10" x14ac:dyDescent="0.2">
      <c r="A4" s="671"/>
      <c r="B4" s="671"/>
      <c r="C4" s="671"/>
      <c r="D4" s="671"/>
      <c r="E4" s="671"/>
      <c r="F4" s="671"/>
      <c r="G4" s="671"/>
      <c r="H4" s="671"/>
      <c r="I4" s="671"/>
      <c r="J4" s="671"/>
    </row>
    <row r="5" spans="1:10" x14ac:dyDescent="0.2">
      <c r="A5" s="72"/>
      <c r="B5" s="72"/>
      <c r="C5" s="72"/>
      <c r="D5" s="72"/>
      <c r="E5" s="72"/>
      <c r="F5" s="72"/>
      <c r="G5" s="72"/>
      <c r="H5" s="71"/>
      <c r="I5" s="73"/>
      <c r="J5" s="74"/>
    </row>
    <row r="6" spans="1:10" x14ac:dyDescent="0.2">
      <c r="A6" s="672" t="s">
        <v>1</v>
      </c>
      <c r="B6" s="672"/>
      <c r="C6" s="672"/>
      <c r="D6" s="672"/>
      <c r="E6" s="672"/>
      <c r="F6" s="672"/>
      <c r="G6" s="672"/>
      <c r="H6" s="672"/>
      <c r="I6" s="672"/>
      <c r="J6" s="672"/>
    </row>
    <row r="7" spans="1:10" x14ac:dyDescent="0.2">
      <c r="A7" s="673" t="str">
        <f>'Balance Volumétrico'!A7</f>
        <v>Sistema Apaseo</v>
      </c>
      <c r="B7" s="673"/>
      <c r="C7" s="673"/>
      <c r="D7" s="673"/>
      <c r="E7" s="673"/>
      <c r="F7" s="673"/>
      <c r="G7" s="673"/>
      <c r="H7" s="673"/>
      <c r="I7" s="673"/>
      <c r="J7" s="673"/>
    </row>
    <row r="8" spans="1:10" ht="13.5" thickBot="1" x14ac:dyDescent="0.25">
      <c r="A8" s="75"/>
      <c r="B8" s="75"/>
      <c r="C8" s="75"/>
      <c r="D8" s="75"/>
      <c r="E8" s="75"/>
      <c r="F8" s="75"/>
      <c r="G8" s="76"/>
      <c r="H8" s="77"/>
      <c r="I8" s="76"/>
      <c r="J8" s="75"/>
    </row>
    <row r="9" spans="1:10" x14ac:dyDescent="0.2">
      <c r="A9" s="198" t="s">
        <v>37</v>
      </c>
      <c r="B9" s="185" t="str">
        <f>'Balance Volumétrico'!B9</f>
        <v>PROTEINOL</v>
      </c>
      <c r="C9" s="390" t="s">
        <v>148</v>
      </c>
      <c r="D9" s="390" t="s">
        <v>231</v>
      </c>
      <c r="E9" s="390" t="s">
        <v>233</v>
      </c>
      <c r="F9" s="360" t="s">
        <v>45</v>
      </c>
      <c r="H9"/>
    </row>
    <row r="10" spans="1:10" x14ac:dyDescent="0.2">
      <c r="A10" s="291">
        <f>'Comparativo vs. Proveedor'!A17</f>
        <v>20150201</v>
      </c>
      <c r="B10" s="70">
        <f>IF('Balance Volumétrico'!B11&gt;1,1,0)</f>
        <v>0</v>
      </c>
      <c r="C10" s="391">
        <f>IF('Balance Volumétrico'!C11&gt;1,1,0)</f>
        <v>1</v>
      </c>
      <c r="D10" s="391">
        <f>IF('Balance Volumétrico'!D11&gt;1,1,0)</f>
        <v>0</v>
      </c>
      <c r="E10" s="391">
        <f>IF('Balance Volumétrico'!E11&gt;1,1,0)</f>
        <v>0</v>
      </c>
      <c r="F10" s="361">
        <f>SUM(B10:E10)</f>
        <v>1</v>
      </c>
      <c r="G10" s="84"/>
      <c r="H10"/>
    </row>
    <row r="11" spans="1:10" x14ac:dyDescent="0.2">
      <c r="A11" s="291">
        <f>'Comparativo vs. Proveedor'!A18</f>
        <v>20150202</v>
      </c>
      <c r="B11" s="70">
        <f>IF('Balance Volumétrico'!B12&gt;1,1,0)</f>
        <v>0</v>
      </c>
      <c r="C11" s="391">
        <f>IF('Balance Volumétrico'!C12&gt;1,1,0)</f>
        <v>1</v>
      </c>
      <c r="D11" s="391">
        <f>IF('Balance Volumétrico'!D12&gt;1,1,0)</f>
        <v>0</v>
      </c>
      <c r="E11" s="391">
        <f>IF('Balance Volumétrico'!E12&gt;1,1,0)</f>
        <v>0</v>
      </c>
      <c r="F11" s="361">
        <f>SUM(B11:E11)</f>
        <v>1</v>
      </c>
      <c r="G11" s="84"/>
      <c r="H11"/>
    </row>
    <row r="12" spans="1:10" x14ac:dyDescent="0.2">
      <c r="A12" s="291">
        <f>'Comparativo vs. Proveedor'!A19</f>
        <v>20150203</v>
      </c>
      <c r="B12" s="70">
        <f>IF('Balance Volumétrico'!B13&gt;1,1,0)</f>
        <v>0</v>
      </c>
      <c r="C12" s="391">
        <f>IF('Balance Volumétrico'!C13&gt;1,1,0)</f>
        <v>1</v>
      </c>
      <c r="D12" s="391">
        <f>IF('Balance Volumétrico'!D13&gt;1,1,0)</f>
        <v>0</v>
      </c>
      <c r="E12" s="391">
        <f>IF('Balance Volumétrico'!E13&gt;1,1,0)</f>
        <v>0</v>
      </c>
      <c r="F12" s="361">
        <f t="shared" ref="F12:F41" si="0">SUM(B12:D12)</f>
        <v>1</v>
      </c>
      <c r="G12" s="84"/>
      <c r="H12"/>
    </row>
    <row r="13" spans="1:10" x14ac:dyDescent="0.2">
      <c r="A13" s="291">
        <f>'Comparativo vs. Proveedor'!A20</f>
        <v>20150204</v>
      </c>
      <c r="B13" s="70">
        <f>IF('Balance Volumétrico'!B14&gt;1,1,0)</f>
        <v>0</v>
      </c>
      <c r="C13" s="391">
        <f>IF('Balance Volumétrico'!C14&gt;1,1,0)</f>
        <v>1</v>
      </c>
      <c r="D13" s="391">
        <f>IF('Balance Volumétrico'!D14&gt;1,1,0)</f>
        <v>0</v>
      </c>
      <c r="E13" s="391">
        <f>IF('Balance Volumétrico'!E14&gt;1,1,0)</f>
        <v>0</v>
      </c>
      <c r="F13" s="361">
        <f t="shared" si="0"/>
        <v>1</v>
      </c>
      <c r="G13" s="84"/>
      <c r="H13"/>
    </row>
    <row r="14" spans="1:10" x14ac:dyDescent="0.2">
      <c r="A14" s="291">
        <f>'Comparativo vs. Proveedor'!A21</f>
        <v>20150205</v>
      </c>
      <c r="B14" s="70">
        <f>IF('Balance Volumétrico'!B15&gt;1,1,0)</f>
        <v>0</v>
      </c>
      <c r="C14" s="391">
        <f>IF('Balance Volumétrico'!C15&gt;1,1,0)</f>
        <v>1</v>
      </c>
      <c r="D14" s="391">
        <f>IF('Balance Volumétrico'!D15&gt;1,1,0)</f>
        <v>0</v>
      </c>
      <c r="E14" s="391">
        <f>IF('Balance Volumétrico'!E15&gt;1,1,0)</f>
        <v>0</v>
      </c>
      <c r="F14" s="361">
        <f t="shared" si="0"/>
        <v>1</v>
      </c>
      <c r="G14" s="84"/>
      <c r="H14"/>
    </row>
    <row r="15" spans="1:10" x14ac:dyDescent="0.2">
      <c r="A15" s="291">
        <f>'Comparativo vs. Proveedor'!A22</f>
        <v>20150206</v>
      </c>
      <c r="B15" s="70">
        <f>IF('Balance Volumétrico'!B16&gt;1,1,0)</f>
        <v>0</v>
      </c>
      <c r="C15" s="391">
        <f>IF('Balance Volumétrico'!C16&gt;1,1,0)</f>
        <v>1</v>
      </c>
      <c r="D15" s="391">
        <f>IF('Balance Volumétrico'!D16&gt;1,1,0)</f>
        <v>0</v>
      </c>
      <c r="E15" s="391">
        <f>IF('Balance Volumétrico'!E16&gt;1,1,0)</f>
        <v>0</v>
      </c>
      <c r="F15" s="361">
        <f t="shared" si="0"/>
        <v>1</v>
      </c>
      <c r="G15" s="84"/>
      <c r="H15"/>
    </row>
    <row r="16" spans="1:10" x14ac:dyDescent="0.2">
      <c r="A16" s="291">
        <f>'Comparativo vs. Proveedor'!A23</f>
        <v>20150207</v>
      </c>
      <c r="B16" s="70">
        <f>IF('Balance Volumétrico'!B17&gt;1,1,0)</f>
        <v>0</v>
      </c>
      <c r="C16" s="391">
        <f>IF('Balance Volumétrico'!C17&gt;1,1,0)</f>
        <v>1</v>
      </c>
      <c r="D16" s="391">
        <f>IF('Balance Volumétrico'!D17&gt;1,1,0)</f>
        <v>0</v>
      </c>
      <c r="E16" s="391">
        <f>IF('Balance Volumétrico'!E17&gt;1,1,0)</f>
        <v>0</v>
      </c>
      <c r="F16" s="361">
        <f t="shared" si="0"/>
        <v>1</v>
      </c>
      <c r="G16" s="84"/>
      <c r="H16"/>
    </row>
    <row r="17" spans="1:8" x14ac:dyDescent="0.2">
      <c r="A17" s="291">
        <f>'Comparativo vs. Proveedor'!A24</f>
        <v>20150208</v>
      </c>
      <c r="B17" s="70">
        <f>IF('Balance Volumétrico'!B18&gt;1,1,0)</f>
        <v>0</v>
      </c>
      <c r="C17" s="391">
        <f>IF('Balance Volumétrico'!C18&gt;1,1,0)</f>
        <v>1</v>
      </c>
      <c r="D17" s="391">
        <f>IF('Balance Volumétrico'!D18&gt;1,1,0)</f>
        <v>0</v>
      </c>
      <c r="E17" s="391">
        <f>IF('Balance Volumétrico'!E18&gt;1,1,0)</f>
        <v>0</v>
      </c>
      <c r="F17" s="361">
        <f t="shared" si="0"/>
        <v>1</v>
      </c>
      <c r="G17" s="84"/>
      <c r="H17"/>
    </row>
    <row r="18" spans="1:8" x14ac:dyDescent="0.2">
      <c r="A18" s="291">
        <f>'Comparativo vs. Proveedor'!A25</f>
        <v>20150209</v>
      </c>
      <c r="B18" s="70">
        <f>IF('Balance Volumétrico'!B19&gt;1,1,0)</f>
        <v>0</v>
      </c>
      <c r="C18" s="391">
        <f>IF('Balance Volumétrico'!C19&gt;1,1,0)</f>
        <v>1</v>
      </c>
      <c r="D18" s="391">
        <f>IF('Balance Volumétrico'!D19&gt;1,1,0)</f>
        <v>0</v>
      </c>
      <c r="E18" s="391">
        <f>IF('Balance Volumétrico'!E19&gt;1,1,0)</f>
        <v>0</v>
      </c>
      <c r="F18" s="361">
        <f t="shared" si="0"/>
        <v>1</v>
      </c>
      <c r="G18" s="84"/>
      <c r="H18"/>
    </row>
    <row r="19" spans="1:8" x14ac:dyDescent="0.2">
      <c r="A19" s="291">
        <f>'Comparativo vs. Proveedor'!A26</f>
        <v>20150210</v>
      </c>
      <c r="B19" s="70">
        <f>IF('Balance Volumétrico'!B20&gt;1,1,0)</f>
        <v>0</v>
      </c>
      <c r="C19" s="391">
        <f>IF('Balance Volumétrico'!C20&gt;1,1,0)</f>
        <v>1</v>
      </c>
      <c r="D19" s="391">
        <f>IF('Balance Volumétrico'!D20&gt;1,1,0)</f>
        <v>0</v>
      </c>
      <c r="E19" s="391">
        <f>IF('Balance Volumétrico'!E20&gt;1,1,0)</f>
        <v>0</v>
      </c>
      <c r="F19" s="361">
        <f t="shared" si="0"/>
        <v>1</v>
      </c>
      <c r="G19" s="84"/>
      <c r="H19"/>
    </row>
    <row r="20" spans="1:8" x14ac:dyDescent="0.2">
      <c r="A20" s="291">
        <f>'Comparativo vs. Proveedor'!A27</f>
        <v>20150211</v>
      </c>
      <c r="B20" s="70">
        <f>IF('Balance Volumétrico'!B21&gt;1,1,0)</f>
        <v>0</v>
      </c>
      <c r="C20" s="391">
        <f>IF('Balance Volumétrico'!C21&gt;1,1,0)</f>
        <v>1</v>
      </c>
      <c r="D20" s="391">
        <f>IF('Balance Volumétrico'!D21&gt;1,1,0)</f>
        <v>0</v>
      </c>
      <c r="E20" s="391">
        <f>IF('Balance Volumétrico'!E21&gt;1,1,0)</f>
        <v>0</v>
      </c>
      <c r="F20" s="361">
        <f t="shared" si="0"/>
        <v>1</v>
      </c>
      <c r="G20" s="84"/>
      <c r="H20"/>
    </row>
    <row r="21" spans="1:8" x14ac:dyDescent="0.2">
      <c r="A21" s="291">
        <f>'Comparativo vs. Proveedor'!A28</f>
        <v>20150212</v>
      </c>
      <c r="B21" s="70">
        <f>IF('Balance Volumétrico'!B22&gt;1,1,0)</f>
        <v>0</v>
      </c>
      <c r="C21" s="391">
        <f>IF('Balance Volumétrico'!C22&gt;1,1,0)</f>
        <v>1</v>
      </c>
      <c r="D21" s="391">
        <f>IF('Balance Volumétrico'!D22&gt;1,1,0)</f>
        <v>0</v>
      </c>
      <c r="E21" s="391">
        <f>IF('Balance Volumétrico'!E22&gt;1,1,0)</f>
        <v>0</v>
      </c>
      <c r="F21" s="361">
        <f t="shared" si="0"/>
        <v>1</v>
      </c>
      <c r="G21" s="84"/>
      <c r="H21"/>
    </row>
    <row r="22" spans="1:8" x14ac:dyDescent="0.2">
      <c r="A22" s="291">
        <f>'Comparativo vs. Proveedor'!A29</f>
        <v>20150213</v>
      </c>
      <c r="B22" s="70">
        <f>IF('Balance Volumétrico'!B23&gt;1,1,0)</f>
        <v>0</v>
      </c>
      <c r="C22" s="391">
        <f>IF('Balance Volumétrico'!C23&gt;1,1,0)</f>
        <v>1</v>
      </c>
      <c r="D22" s="391">
        <f>IF('Balance Volumétrico'!D23&gt;1,1,0)</f>
        <v>0</v>
      </c>
      <c r="E22" s="391">
        <f>IF('Balance Volumétrico'!E23&gt;1,1,0)</f>
        <v>0</v>
      </c>
      <c r="F22" s="361">
        <f t="shared" si="0"/>
        <v>1</v>
      </c>
      <c r="G22" s="84"/>
      <c r="H22"/>
    </row>
    <row r="23" spans="1:8" x14ac:dyDescent="0.2">
      <c r="A23" s="291">
        <f>'Comparativo vs. Proveedor'!A30</f>
        <v>20150214</v>
      </c>
      <c r="B23" s="70">
        <f>IF('Balance Volumétrico'!B24&gt;1,1,0)</f>
        <v>0</v>
      </c>
      <c r="C23" s="391">
        <f>IF('Balance Volumétrico'!C24&gt;1,1,0)</f>
        <v>1</v>
      </c>
      <c r="D23" s="391">
        <f>IF('Balance Volumétrico'!D24&gt;1,1,0)</f>
        <v>0</v>
      </c>
      <c r="E23" s="391">
        <f>IF('Balance Volumétrico'!E24&gt;1,1,0)</f>
        <v>0</v>
      </c>
      <c r="F23" s="361">
        <f t="shared" si="0"/>
        <v>1</v>
      </c>
      <c r="G23" s="84"/>
      <c r="H23"/>
    </row>
    <row r="24" spans="1:8" x14ac:dyDescent="0.2">
      <c r="A24" s="291">
        <f>'Comparativo vs. Proveedor'!A31</f>
        <v>20150215</v>
      </c>
      <c r="B24" s="70">
        <f>IF('Balance Volumétrico'!B25&gt;1,1,0)</f>
        <v>0</v>
      </c>
      <c r="C24" s="391">
        <f>IF('Balance Volumétrico'!C25&gt;1,1,0)</f>
        <v>1</v>
      </c>
      <c r="D24" s="391">
        <f>IF('Balance Volumétrico'!D25&gt;1,1,0)</f>
        <v>0</v>
      </c>
      <c r="E24" s="391">
        <f>IF('Balance Volumétrico'!E25&gt;1,1,0)</f>
        <v>0</v>
      </c>
      <c r="F24" s="361">
        <f t="shared" si="0"/>
        <v>1</v>
      </c>
      <c r="G24" s="84"/>
      <c r="H24"/>
    </row>
    <row r="25" spans="1:8" x14ac:dyDescent="0.2">
      <c r="A25" s="291">
        <f>'Comparativo vs. Proveedor'!A32</f>
        <v>20150216</v>
      </c>
      <c r="B25" s="70">
        <f>IF('Balance Volumétrico'!B26&gt;1,1,0)</f>
        <v>0</v>
      </c>
      <c r="C25" s="391">
        <f>IF('Balance Volumétrico'!C26&gt;1,1,0)</f>
        <v>1</v>
      </c>
      <c r="D25" s="391">
        <f>IF('Balance Volumétrico'!D26&gt;1,1,0)</f>
        <v>0</v>
      </c>
      <c r="E25" s="391">
        <f>IF('Balance Volumétrico'!E26&gt;1,1,0)</f>
        <v>0</v>
      </c>
      <c r="F25" s="361">
        <f t="shared" si="0"/>
        <v>1</v>
      </c>
      <c r="G25" s="84"/>
      <c r="H25"/>
    </row>
    <row r="26" spans="1:8" x14ac:dyDescent="0.2">
      <c r="A26" s="291">
        <f>'Comparativo vs. Proveedor'!A33</f>
        <v>20150217</v>
      </c>
      <c r="B26" s="70">
        <f>IF('Balance Volumétrico'!B27&gt;1,1,0)</f>
        <v>0</v>
      </c>
      <c r="C26" s="391">
        <f>IF('Balance Volumétrico'!C27&gt;1,1,0)</f>
        <v>1</v>
      </c>
      <c r="D26" s="391">
        <f>IF('Balance Volumétrico'!D27&gt;1,1,0)</f>
        <v>0</v>
      </c>
      <c r="E26" s="391">
        <f>IF('Balance Volumétrico'!E27&gt;1,1,0)</f>
        <v>0</v>
      </c>
      <c r="F26" s="361">
        <f t="shared" si="0"/>
        <v>1</v>
      </c>
      <c r="G26" s="84"/>
      <c r="H26"/>
    </row>
    <row r="27" spans="1:8" x14ac:dyDescent="0.2">
      <c r="A27" s="291">
        <f>'Comparativo vs. Proveedor'!A34</f>
        <v>20150218</v>
      </c>
      <c r="B27" s="70">
        <f>IF('Balance Volumétrico'!B28&gt;1,1,0)</f>
        <v>0</v>
      </c>
      <c r="C27" s="391">
        <f>IF('Balance Volumétrico'!C28&gt;1,1,0)</f>
        <v>1</v>
      </c>
      <c r="D27" s="391">
        <f>IF('Balance Volumétrico'!D28&gt;1,1,0)</f>
        <v>0</v>
      </c>
      <c r="E27" s="391">
        <f>IF('Balance Volumétrico'!E28&gt;1,1,0)</f>
        <v>0</v>
      </c>
      <c r="F27" s="361">
        <f t="shared" si="0"/>
        <v>1</v>
      </c>
      <c r="G27" s="84"/>
      <c r="H27"/>
    </row>
    <row r="28" spans="1:8" x14ac:dyDescent="0.2">
      <c r="A28" s="291">
        <f>'Comparativo vs. Proveedor'!A35</f>
        <v>20150219</v>
      </c>
      <c r="B28" s="70">
        <f>IF('Balance Volumétrico'!B29&gt;1,1,0)</f>
        <v>0</v>
      </c>
      <c r="C28" s="391">
        <f>IF('Balance Volumétrico'!C29&gt;1,1,0)</f>
        <v>1</v>
      </c>
      <c r="D28" s="391">
        <f>IF('Balance Volumétrico'!D29&gt;1,1,0)</f>
        <v>0</v>
      </c>
      <c r="E28" s="391">
        <f>IF('Balance Volumétrico'!E29&gt;1,1,0)</f>
        <v>0</v>
      </c>
      <c r="F28" s="361">
        <f t="shared" si="0"/>
        <v>1</v>
      </c>
      <c r="G28" s="84"/>
      <c r="H28"/>
    </row>
    <row r="29" spans="1:8" x14ac:dyDescent="0.2">
      <c r="A29" s="291">
        <f>'Comparativo vs. Proveedor'!A36</f>
        <v>20150220</v>
      </c>
      <c r="B29" s="70">
        <f>IF('Balance Volumétrico'!B30&gt;1,1,0)</f>
        <v>0</v>
      </c>
      <c r="C29" s="391">
        <f>IF('Balance Volumétrico'!C30&gt;1,1,0)</f>
        <v>1</v>
      </c>
      <c r="D29" s="391">
        <f>IF('Balance Volumétrico'!D30&gt;1,1,0)</f>
        <v>0</v>
      </c>
      <c r="E29" s="391">
        <f>IF('Balance Volumétrico'!E30&gt;1,1,0)</f>
        <v>0</v>
      </c>
      <c r="F29" s="361">
        <f t="shared" si="0"/>
        <v>1</v>
      </c>
      <c r="G29" s="84"/>
      <c r="H29"/>
    </row>
    <row r="30" spans="1:8" x14ac:dyDescent="0.2">
      <c r="A30" s="291">
        <f>'Comparativo vs. Proveedor'!A37</f>
        <v>20150221</v>
      </c>
      <c r="B30" s="70">
        <f>IF('Balance Volumétrico'!B31&gt;1,1,0)</f>
        <v>0</v>
      </c>
      <c r="C30" s="391">
        <f>IF('Balance Volumétrico'!C31&gt;1,1,0)</f>
        <v>1</v>
      </c>
      <c r="D30" s="391">
        <f>IF('Balance Volumétrico'!D31&gt;1,1,0)</f>
        <v>0</v>
      </c>
      <c r="E30" s="391">
        <f>IF('Balance Volumétrico'!E31&gt;1,1,0)</f>
        <v>0</v>
      </c>
      <c r="F30" s="361">
        <f t="shared" si="0"/>
        <v>1</v>
      </c>
      <c r="G30" s="84"/>
      <c r="H30"/>
    </row>
    <row r="31" spans="1:8" x14ac:dyDescent="0.2">
      <c r="A31" s="291">
        <f>'Comparativo vs. Proveedor'!A38</f>
        <v>20150222</v>
      </c>
      <c r="B31" s="70">
        <f>IF('Balance Volumétrico'!B32&gt;1,1,0)</f>
        <v>0</v>
      </c>
      <c r="C31" s="391">
        <f>IF('Balance Volumétrico'!C32&gt;1,1,0)</f>
        <v>1</v>
      </c>
      <c r="D31" s="391">
        <f>IF('Balance Volumétrico'!D32&gt;1,1,0)</f>
        <v>0</v>
      </c>
      <c r="E31" s="391">
        <f>IF('Balance Volumétrico'!E32&gt;1,1,0)</f>
        <v>0</v>
      </c>
      <c r="F31" s="361">
        <f t="shared" si="0"/>
        <v>1</v>
      </c>
      <c r="G31" s="84"/>
      <c r="H31"/>
    </row>
    <row r="32" spans="1:8" x14ac:dyDescent="0.2">
      <c r="A32" s="291">
        <f>'Comparativo vs. Proveedor'!A39</f>
        <v>20150223</v>
      </c>
      <c r="B32" s="70">
        <f>IF('Balance Volumétrico'!B33&gt;1,1,0)</f>
        <v>0</v>
      </c>
      <c r="C32" s="391">
        <f>IF('Balance Volumétrico'!C33&gt;1,1,0)</f>
        <v>1</v>
      </c>
      <c r="D32" s="391">
        <f>IF('Balance Volumétrico'!D33&gt;1,1,0)</f>
        <v>0</v>
      </c>
      <c r="E32" s="391">
        <f>IF('Balance Volumétrico'!E33&gt;1,1,0)</f>
        <v>0</v>
      </c>
      <c r="F32" s="361">
        <f t="shared" si="0"/>
        <v>1</v>
      </c>
      <c r="G32" s="84"/>
      <c r="H32"/>
    </row>
    <row r="33" spans="1:8" x14ac:dyDescent="0.2">
      <c r="A33" s="291">
        <f>'Comparativo vs. Proveedor'!A40</f>
        <v>20150224</v>
      </c>
      <c r="B33" s="70">
        <f>IF('Balance Volumétrico'!B34&gt;1,1,0)</f>
        <v>0</v>
      </c>
      <c r="C33" s="391">
        <f>IF('Balance Volumétrico'!C34&gt;1,1,0)</f>
        <v>1</v>
      </c>
      <c r="D33" s="391">
        <f>IF('Balance Volumétrico'!D34&gt;1,1,0)</f>
        <v>0</v>
      </c>
      <c r="E33" s="391">
        <f>IF('Balance Volumétrico'!E34&gt;1,1,0)</f>
        <v>0</v>
      </c>
      <c r="F33" s="361">
        <f t="shared" si="0"/>
        <v>1</v>
      </c>
      <c r="G33" s="84"/>
      <c r="H33"/>
    </row>
    <row r="34" spans="1:8" x14ac:dyDescent="0.2">
      <c r="A34" s="291">
        <f>'Comparativo vs. Proveedor'!A41</f>
        <v>20150225</v>
      </c>
      <c r="B34" s="70">
        <f>IF('Balance Volumétrico'!B35&gt;1,1,0)</f>
        <v>0</v>
      </c>
      <c r="C34" s="391">
        <f>IF('Balance Volumétrico'!C35&gt;1,1,0)</f>
        <v>1</v>
      </c>
      <c r="D34" s="391">
        <f>IF('Balance Volumétrico'!D35&gt;1,1,0)</f>
        <v>0</v>
      </c>
      <c r="E34" s="391">
        <f>IF('Balance Volumétrico'!E35&gt;1,1,0)</f>
        <v>0</v>
      </c>
      <c r="F34" s="361">
        <f t="shared" si="0"/>
        <v>1</v>
      </c>
      <c r="G34" s="84"/>
      <c r="H34"/>
    </row>
    <row r="35" spans="1:8" x14ac:dyDescent="0.2">
      <c r="A35" s="291">
        <f>'Comparativo vs. Proveedor'!A42</f>
        <v>20150226</v>
      </c>
      <c r="B35" s="70">
        <f>IF('Balance Volumétrico'!B36&gt;1,1,0)</f>
        <v>0</v>
      </c>
      <c r="C35" s="391">
        <f>IF('Balance Volumétrico'!C36&gt;1,1,0)</f>
        <v>1</v>
      </c>
      <c r="D35" s="391">
        <f>IF('Balance Volumétrico'!D36&gt;1,1,0)</f>
        <v>0</v>
      </c>
      <c r="E35" s="391">
        <f>IF('Balance Volumétrico'!E36&gt;1,1,0)</f>
        <v>0</v>
      </c>
      <c r="F35" s="361">
        <f t="shared" si="0"/>
        <v>1</v>
      </c>
      <c r="G35" s="84"/>
      <c r="H35"/>
    </row>
    <row r="36" spans="1:8" x14ac:dyDescent="0.2">
      <c r="A36" s="291">
        <f>'Comparativo vs. Proveedor'!A43</f>
        <v>20150227</v>
      </c>
      <c r="B36" s="70">
        <f>IF('Balance Volumétrico'!B37&gt;1,1,0)</f>
        <v>0</v>
      </c>
      <c r="C36" s="391">
        <f>IF('Balance Volumétrico'!C37&gt;1,1,0)</f>
        <v>1</v>
      </c>
      <c r="D36" s="391">
        <f>IF('Balance Volumétrico'!D37&gt;1,1,0)</f>
        <v>0</v>
      </c>
      <c r="E36" s="391">
        <f>IF('Balance Volumétrico'!E37&gt;1,1,0)</f>
        <v>0</v>
      </c>
      <c r="F36" s="361">
        <f t="shared" si="0"/>
        <v>1</v>
      </c>
      <c r="G36" s="84"/>
      <c r="H36"/>
    </row>
    <row r="37" spans="1:8" x14ac:dyDescent="0.2">
      <c r="A37" s="291">
        <f>'Comparativo vs. Proveedor'!A44</f>
        <v>20150228</v>
      </c>
      <c r="B37" s="70">
        <f>IF('Balance Volumétrico'!B38&gt;1,1,0)</f>
        <v>0</v>
      </c>
      <c r="C37" s="391">
        <f>IF('Balance Volumétrico'!C38&gt;1,1,0)</f>
        <v>1</v>
      </c>
      <c r="D37" s="391">
        <f>IF('Balance Volumétrico'!D38&gt;1,1,0)</f>
        <v>0</v>
      </c>
      <c r="E37" s="391">
        <f>IF('Balance Volumétrico'!E38&gt;1,1,0)</f>
        <v>0</v>
      </c>
      <c r="F37" s="361">
        <f t="shared" si="0"/>
        <v>1</v>
      </c>
      <c r="G37" s="84"/>
      <c r="H37"/>
    </row>
    <row r="38" spans="1:8" x14ac:dyDescent="0.2">
      <c r="A38" s="291">
        <f>'Comparativo vs. Proveedor'!A45</f>
        <v>0</v>
      </c>
      <c r="B38" s="70">
        <f>IF('Balance Volumétrico'!B39&gt;1,1,0)</f>
        <v>0</v>
      </c>
      <c r="C38" s="391">
        <f>IF('Balance Volumétrico'!C39&gt;1,1,0)</f>
        <v>0</v>
      </c>
      <c r="D38" s="391">
        <f>IF('Balance Volumétrico'!D39&gt;1,1,0)</f>
        <v>0</v>
      </c>
      <c r="E38" s="391">
        <f>IF('Balance Volumétrico'!E39&gt;1,1,0)</f>
        <v>0</v>
      </c>
      <c r="F38" s="361">
        <f t="shared" si="0"/>
        <v>0</v>
      </c>
      <c r="G38" s="84"/>
      <c r="H38"/>
    </row>
    <row r="39" spans="1:8" x14ac:dyDescent="0.2">
      <c r="A39" s="291">
        <f>'Comparativo vs. Proveedor'!A46</f>
        <v>0</v>
      </c>
      <c r="B39" s="70">
        <f>IF('Balance Volumétrico'!B40&gt;1,1,0)</f>
        <v>0</v>
      </c>
      <c r="C39" s="391">
        <f>IF('Balance Volumétrico'!C40&gt;1,1,0)</f>
        <v>0</v>
      </c>
      <c r="D39" s="391">
        <f>IF('Balance Volumétrico'!D40&gt;1,1,0)</f>
        <v>0</v>
      </c>
      <c r="E39" s="391">
        <f>IF('Balance Volumétrico'!E40&gt;1,1,0)</f>
        <v>0</v>
      </c>
      <c r="F39" s="361">
        <f t="shared" si="0"/>
        <v>0</v>
      </c>
      <c r="G39" s="84"/>
      <c r="H39"/>
    </row>
    <row r="40" spans="1:8" x14ac:dyDescent="0.2">
      <c r="A40" s="291">
        <f>'Comparativo vs. Proveedor'!A47</f>
        <v>0</v>
      </c>
      <c r="B40" s="70">
        <f>IF('Balance Volumétrico'!B41&gt;1,1,0)</f>
        <v>0</v>
      </c>
      <c r="C40" s="391">
        <f>IF('Balance Volumétrico'!C41&gt;1,1,0)</f>
        <v>0</v>
      </c>
      <c r="D40" s="391">
        <f>IF('Balance Volumétrico'!D41&gt;1,1,0)</f>
        <v>0</v>
      </c>
      <c r="E40" s="391">
        <f>IF('Balance Volumétrico'!E41&gt;1,1,0)</f>
        <v>0</v>
      </c>
      <c r="F40" s="361">
        <f t="shared" si="0"/>
        <v>0</v>
      </c>
      <c r="G40" s="84"/>
      <c r="H40"/>
    </row>
    <row r="41" spans="1:8" x14ac:dyDescent="0.2">
      <c r="A41" s="369" t="s">
        <v>45</v>
      </c>
      <c r="B41" s="70">
        <f>SUM(B10:B40)</f>
        <v>0</v>
      </c>
      <c r="C41" s="70">
        <f>SUM(C10:C40)</f>
        <v>28</v>
      </c>
      <c r="D41" s="70">
        <f>SUM(D10:D40)</f>
        <v>0</v>
      </c>
      <c r="E41" s="70">
        <f>SUM(E10:E40)</f>
        <v>0</v>
      </c>
      <c r="F41" s="361">
        <f t="shared" si="0"/>
        <v>28</v>
      </c>
      <c r="G41" s="84"/>
      <c r="H41"/>
    </row>
    <row r="42" spans="1:8" x14ac:dyDescent="0.2">
      <c r="A42" s="692" t="s">
        <v>93</v>
      </c>
      <c r="B42" s="693"/>
      <c r="C42" s="693"/>
      <c r="D42" s="693"/>
      <c r="E42" s="693"/>
      <c r="F42" s="694"/>
      <c r="G42" s="84"/>
      <c r="H42"/>
    </row>
    <row r="43" spans="1:8" x14ac:dyDescent="0.2">
      <c r="A43" s="350" t="s">
        <v>52</v>
      </c>
      <c r="B43" s="199">
        <f>SUM(B10:B23)</f>
        <v>0</v>
      </c>
      <c r="C43" s="392">
        <f>SUM(C10:C23)</f>
        <v>14</v>
      </c>
      <c r="D43" s="392">
        <f>SUM(D10:D23)</f>
        <v>0</v>
      </c>
      <c r="E43" s="392">
        <f>SUM(E10:E23)</f>
        <v>0</v>
      </c>
      <c r="F43" s="362">
        <f>SUM(F10:F23)</f>
        <v>14</v>
      </c>
      <c r="H43"/>
    </row>
    <row r="44" spans="1:8" ht="13.5" thickBot="1" x14ac:dyDescent="0.25">
      <c r="A44" s="363" t="s">
        <v>53</v>
      </c>
      <c r="B44" s="364">
        <f>SUM(B24:B40)</f>
        <v>0</v>
      </c>
      <c r="C44" s="393">
        <f>SUM(C24:C40)</f>
        <v>14</v>
      </c>
      <c r="D44" s="393">
        <f>SUM(D24:D40)</f>
        <v>0</v>
      </c>
      <c r="E44" s="393">
        <f>SUM(E24:E40)</f>
        <v>0</v>
      </c>
      <c r="F44" s="365">
        <f>SUM(F24:F40)</f>
        <v>14</v>
      </c>
      <c r="H44"/>
    </row>
    <row r="45" spans="1:8" x14ac:dyDescent="0.2">
      <c r="A45" s="366"/>
      <c r="B45" s="367"/>
      <c r="C45" s="367"/>
      <c r="D45" s="367"/>
      <c r="E45" s="367"/>
      <c r="F45" s="368"/>
      <c r="H45"/>
    </row>
    <row r="46" spans="1:8" x14ac:dyDescent="0.2">
      <c r="G46" s="82"/>
      <c r="H46"/>
    </row>
    <row r="47" spans="1:8" x14ac:dyDescent="0.2">
      <c r="G47" s="82"/>
      <c r="H47"/>
    </row>
  </sheetData>
  <mergeCells count="7">
    <mergeCell ref="A42:F42"/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pageSetUpPr fitToPage="1"/>
  </sheetPr>
  <dimension ref="A1:P42"/>
  <sheetViews>
    <sheetView view="pageBreakPreview" topLeftCell="A8" zoomScale="90" zoomScaleNormal="85" zoomScaleSheetLayoutView="90" workbookViewId="0">
      <selection activeCell="L25" sqref="L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3" ht="15.75" x14ac:dyDescent="0.25">
      <c r="A1" s="696" t="s">
        <v>0</v>
      </c>
      <c r="B1" s="696"/>
      <c r="C1" s="696"/>
      <c r="D1" s="696"/>
      <c r="E1" s="696"/>
      <c r="F1" s="696"/>
      <c r="G1" s="696"/>
      <c r="H1" s="696"/>
      <c r="I1" s="696"/>
      <c r="J1" s="696"/>
      <c r="K1" s="696"/>
      <c r="L1" s="696"/>
      <c r="M1" s="696"/>
    </row>
    <row r="2" spans="1:13" x14ac:dyDescent="0.2">
      <c r="A2" s="695" t="s">
        <v>7</v>
      </c>
      <c r="B2" s="695"/>
      <c r="C2" s="695"/>
      <c r="D2" s="695"/>
      <c r="E2" s="695"/>
      <c r="F2" s="695"/>
      <c r="G2" s="695"/>
      <c r="H2" s="695"/>
      <c r="I2" s="695"/>
      <c r="J2" s="695"/>
      <c r="K2" s="695"/>
      <c r="L2" s="695"/>
      <c r="M2" s="695"/>
    </row>
    <row r="3" spans="1:13" x14ac:dyDescent="0.2">
      <c r="A3" s="695" t="s">
        <v>8</v>
      </c>
      <c r="B3" s="695"/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</row>
    <row r="4" spans="1:13" x14ac:dyDescent="0.2">
      <c r="A4" s="695"/>
      <c r="B4" s="695"/>
      <c r="C4" s="695"/>
      <c r="D4" s="695"/>
      <c r="E4" s="695"/>
      <c r="F4" s="695"/>
      <c r="G4" s="695"/>
      <c r="H4" s="695"/>
      <c r="I4" s="695"/>
      <c r="J4" s="695"/>
      <c r="K4" s="695"/>
    </row>
    <row r="5" spans="1:13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3" ht="15.75" x14ac:dyDescent="0.25">
      <c r="A6" s="702" t="s">
        <v>1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  <c r="L6" s="702"/>
      <c r="M6" s="702"/>
    </row>
    <row r="8" spans="1:13" ht="13.5" thickBot="1" x14ac:dyDescent="0.25"/>
    <row r="9" spans="1:13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707">
        <v>42036</v>
      </c>
      <c r="G9" s="708"/>
      <c r="H9" s="14" t="s">
        <v>10</v>
      </c>
      <c r="I9" s="221">
        <f ca="1">TODAY()</f>
        <v>42064</v>
      </c>
      <c r="J9" s="222"/>
      <c r="K9" s="223"/>
    </row>
    <row r="10" spans="1:13" ht="13.5" x14ac:dyDescent="0.25">
      <c r="A10" s="15" t="s">
        <v>17</v>
      </c>
      <c r="B10" s="16" t="str">
        <f>+'QUINCENA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24"/>
    </row>
    <row r="11" spans="1:13" ht="13.5" x14ac:dyDescent="0.25">
      <c r="A11" s="15" t="s">
        <v>16</v>
      </c>
      <c r="B11" s="16" t="str">
        <f>+'QUINCENA 1 '!B11</f>
        <v>FloBoss 504</v>
      </c>
      <c r="C11" s="17"/>
      <c r="D11" s="18"/>
      <c r="E11" s="22" t="s">
        <v>12</v>
      </c>
      <c r="F11" s="25">
        <v>42036</v>
      </c>
      <c r="G11" s="25">
        <v>42063</v>
      </c>
      <c r="H11" s="22" t="s">
        <v>71</v>
      </c>
      <c r="I11" s="16" t="str">
        <f>'QUINCENA 1 '!I11</f>
        <v>Ing. Emilio Pijoán Sordo</v>
      </c>
      <c r="J11" s="24"/>
      <c r="K11" s="224"/>
    </row>
    <row r="12" spans="1:13" ht="13.5" x14ac:dyDescent="0.25">
      <c r="A12" s="15"/>
      <c r="B12" s="16"/>
      <c r="C12" s="17"/>
      <c r="D12" s="18"/>
      <c r="E12" s="22"/>
      <c r="F12" s="59"/>
      <c r="G12" s="60"/>
      <c r="H12" s="22" t="s">
        <v>72</v>
      </c>
      <c r="I12" s="16" t="str">
        <f>'QUINCENA 1 '!I12</f>
        <v>Ing. Rafael González Domínguez</v>
      </c>
      <c r="J12" s="24"/>
      <c r="K12" s="224"/>
    </row>
    <row r="13" spans="1:13" ht="13.5" x14ac:dyDescent="0.25">
      <c r="A13" s="15" t="s">
        <v>9</v>
      </c>
      <c r="B13" s="16" t="str">
        <f>+'QUINCENA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'QUINCENA 1 '!I13</f>
        <v>Bernardo Ortega</v>
      </c>
      <c r="J13" s="24"/>
      <c r="K13" s="224"/>
    </row>
    <row r="14" spans="1:13" ht="13.5" x14ac:dyDescent="0.25">
      <c r="A14" s="15"/>
      <c r="B14" s="16" t="s">
        <v>149</v>
      </c>
      <c r="C14" s="17"/>
      <c r="D14" s="18"/>
      <c r="E14" s="637"/>
      <c r="F14" s="638"/>
      <c r="G14" s="639"/>
      <c r="H14" s="640"/>
      <c r="I14" s="641"/>
      <c r="J14" s="24"/>
      <c r="K14" s="224"/>
    </row>
    <row r="15" spans="1:13" ht="14.25" thickBot="1" x14ac:dyDescent="0.3">
      <c r="A15" s="26"/>
      <c r="B15" s="64" t="s">
        <v>232</v>
      </c>
      <c r="C15" s="27"/>
      <c r="D15" s="28"/>
      <c r="E15" s="29"/>
      <c r="F15" s="30"/>
      <c r="G15" s="31"/>
      <c r="H15" s="32"/>
      <c r="I15" s="33"/>
      <c r="J15" s="34"/>
    </row>
    <row r="16" spans="1:13" ht="13.5" thickTop="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99" t="s">
        <v>20</v>
      </c>
      <c r="B20" s="700"/>
      <c r="C20" s="701"/>
      <c r="D20" s="699" t="s">
        <v>21</v>
      </c>
      <c r="E20" s="701"/>
      <c r="F20" s="709" t="s">
        <v>22</v>
      </c>
      <c r="G20" s="710"/>
      <c r="H20" s="370"/>
      <c r="I20" s="697" t="s">
        <v>35</v>
      </c>
      <c r="J20" s="699" t="s">
        <v>56</v>
      </c>
      <c r="K20" s="700"/>
      <c r="L20" s="701"/>
      <c r="M20" s="39" t="s">
        <v>143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86" t="s">
        <v>23</v>
      </c>
      <c r="G21" s="86" t="s">
        <v>61</v>
      </c>
      <c r="H21" s="86" t="s">
        <v>24</v>
      </c>
      <c r="I21" s="698"/>
      <c r="J21" s="39" t="s">
        <v>24</v>
      </c>
      <c r="K21" s="39" t="s">
        <v>14</v>
      </c>
      <c r="L21" s="39" t="s">
        <v>62</v>
      </c>
      <c r="M21" s="39" t="s">
        <v>62</v>
      </c>
      <c r="N21" s="98"/>
    </row>
    <row r="22" spans="1:16" x14ac:dyDescent="0.2">
      <c r="A22" s="371" t="s">
        <v>25</v>
      </c>
      <c r="B22" s="372"/>
      <c r="C22" s="373"/>
      <c r="D22" s="374">
        <f>'QUINCENA 1 '!D22+'QUINCENA 2'!D22</f>
        <v>105595.06431792444</v>
      </c>
      <c r="E22" s="374">
        <f>'QUINCENA 1 '!E22+'QUINCENA 2'!E22</f>
        <v>2990119.2371630399</v>
      </c>
      <c r="F22" s="374">
        <f>'QUINCENA 1 '!F22+'QUINCENA 2'!F22</f>
        <v>0</v>
      </c>
      <c r="G22" s="374">
        <f>'QUINCENA 1 '!G22+'QUINCENA 2'!G22</f>
        <v>0</v>
      </c>
      <c r="H22" s="87"/>
      <c r="I22" s="58">
        <f>'QUINCENA 1 '!I22+'QUINCENA 2'!I22</f>
        <v>0</v>
      </c>
      <c r="J22" s="91"/>
      <c r="K22" s="65"/>
      <c r="L22" s="87"/>
      <c r="M22" s="87"/>
    </row>
    <row r="23" spans="1:16" x14ac:dyDescent="0.2">
      <c r="A23" s="397" t="str">
        <f>B13</f>
        <v>Proteinol</v>
      </c>
      <c r="B23" s="4"/>
      <c r="C23" s="6"/>
      <c r="D23" s="40">
        <f>'QUINCENA 1 '!D23+'QUINCENA 2'!D23</f>
        <v>0</v>
      </c>
      <c r="E23" s="40">
        <f>'QUINCENA 1 '!E23+'QUINCENA 2'!E23</f>
        <v>0</v>
      </c>
      <c r="F23" s="40">
        <f>'QUINCENA 1 '!F23+'QUINCENA 2'!F23</f>
        <v>0</v>
      </c>
      <c r="G23" s="40">
        <f>'QUINCENA 1 '!G23+'QUINCENA 2'!G23</f>
        <v>0</v>
      </c>
      <c r="H23" s="398" t="e">
        <f>F23/$F$27</f>
        <v>#DIV/0!</v>
      </c>
      <c r="I23" s="399">
        <f>'QUINCENA 1 '!I23+'QUINCENA 2'!I23</f>
        <v>0</v>
      </c>
      <c r="J23" s="92" t="e">
        <f>+K23/$K$27</f>
        <v>#DIV/0!</v>
      </c>
      <c r="K23" s="100" t="e">
        <f>L23*0.9478</f>
        <v>#DIV/0!</v>
      </c>
      <c r="L23" s="88" t="e">
        <f>H23*MAX($G$22,$G$27)+M23</f>
        <v>#DIV/0!</v>
      </c>
      <c r="M23" s="93"/>
      <c r="O23" s="85"/>
      <c r="P23" s="89"/>
    </row>
    <row r="24" spans="1:16" x14ac:dyDescent="0.2">
      <c r="A24" s="394" t="s">
        <v>149</v>
      </c>
      <c r="B24" s="4"/>
      <c r="C24" s="4"/>
      <c r="D24" s="636">
        <f>'QUINCENA 1 '!D24+'QUINCENA 2'!D24</f>
        <v>105595.06431792444</v>
      </c>
      <c r="E24" s="636">
        <f>'QUINCENA 1 '!E24+'QUINCENA 2'!E24</f>
        <v>2990119.2371630399</v>
      </c>
      <c r="F24" s="636">
        <f>'QUINCENA 1 '!F24+'QUINCENA 2'!F24</f>
        <v>0</v>
      </c>
      <c r="G24" s="636">
        <f>'QUINCENA 1 '!G24+'QUINCENA 2'!G24</f>
        <v>0</v>
      </c>
      <c r="H24" s="66" t="e">
        <f>F24/$F$27</f>
        <v>#DIV/0!</v>
      </c>
      <c r="I24" s="399">
        <f>'QUINCENA 1 '!I24+'QUINCENA 2'!I24</f>
        <v>28</v>
      </c>
      <c r="J24" s="92" t="e">
        <f>+K24/$K$27</f>
        <v>#DIV/0!</v>
      </c>
      <c r="K24" s="100" t="e">
        <f>L24*0.9478</f>
        <v>#DIV/0!</v>
      </c>
      <c r="L24" s="88" t="e">
        <f>H24*MAX($G$22,$G$27)+M24</f>
        <v>#DIV/0!</v>
      </c>
      <c r="M24" s="93"/>
      <c r="O24" s="85"/>
      <c r="P24" s="89"/>
    </row>
    <row r="25" spans="1:16" x14ac:dyDescent="0.2">
      <c r="A25" s="394" t="s">
        <v>232</v>
      </c>
      <c r="B25" s="4"/>
      <c r="C25" s="4"/>
      <c r="D25" s="636">
        <f>'QUINCENA 1 '!D25+'QUINCENA 2'!D25</f>
        <v>0</v>
      </c>
      <c r="E25" s="636">
        <f>'QUINCENA 1 '!E25+'QUINCENA 2'!E25</f>
        <v>0</v>
      </c>
      <c r="F25" s="636">
        <f>'QUINCENA 1 '!F25+'QUINCENA 2'!F25</f>
        <v>0</v>
      </c>
      <c r="G25" s="636">
        <f>'QUINCENA 1 '!G25+'QUINCENA 2'!G25</f>
        <v>0</v>
      </c>
      <c r="H25" s="66" t="e">
        <f>F25/$F$27</f>
        <v>#DIV/0!</v>
      </c>
      <c r="I25" s="399">
        <f>'QUINCENA 1 '!I25+'QUINCENA 2'!I25</f>
        <v>0</v>
      </c>
      <c r="J25" s="92" t="e">
        <f>+K25/$K$27</f>
        <v>#DIV/0!</v>
      </c>
      <c r="K25" s="100" t="e">
        <f>L25*0.9478</f>
        <v>#DIV/0!</v>
      </c>
      <c r="L25" s="88" t="e">
        <f>H25*MAX($G$22,$G$27)+M25</f>
        <v>#DIV/0!</v>
      </c>
      <c r="M25" s="93"/>
      <c r="O25" s="85"/>
      <c r="P25" s="89"/>
    </row>
    <row r="26" spans="1:16" x14ac:dyDescent="0.2">
      <c r="A26" s="394" t="s">
        <v>234</v>
      </c>
      <c r="B26" s="4"/>
      <c r="C26" s="4"/>
      <c r="D26" s="636">
        <f>'QUINCENA 1 '!D26+'QUINCENA 2'!D26</f>
        <v>0</v>
      </c>
      <c r="E26" s="636">
        <f>'QUINCENA 1 '!E26+'QUINCENA 2'!E26</f>
        <v>0</v>
      </c>
      <c r="F26" s="636">
        <f>'QUINCENA 1 '!F26+'QUINCENA 2'!F26</f>
        <v>0</v>
      </c>
      <c r="G26" s="636">
        <f>'QUINCENA 1 '!G26+'QUINCENA 2'!G26</f>
        <v>0</v>
      </c>
      <c r="H26" s="66" t="e">
        <f>F26/$F$27</f>
        <v>#DIV/0!</v>
      </c>
      <c r="I26" s="399">
        <f>'QUINCENA 1 '!I26+'QUINCENA 2'!I26</f>
        <v>0</v>
      </c>
      <c r="J26" s="92" t="e">
        <f>+K26/$K$27</f>
        <v>#DIV/0!</v>
      </c>
      <c r="K26" s="100" t="e">
        <f>L26*0.9478</f>
        <v>#DIV/0!</v>
      </c>
      <c r="L26" s="88" t="e">
        <f>H26*MAX($G$22,$G$27)+M26</f>
        <v>#DIV/0!</v>
      </c>
      <c r="M26" s="93"/>
      <c r="O26" s="85"/>
      <c r="P26" s="89"/>
    </row>
    <row r="27" spans="1:16" x14ac:dyDescent="0.2">
      <c r="C27" s="42" t="s">
        <v>3</v>
      </c>
      <c r="D27" s="202">
        <f>SUM(D23:D26)</f>
        <v>105595.06431792444</v>
      </c>
      <c r="E27" s="202">
        <f t="shared" ref="E27:H27" si="0">SUM(E23:E26)</f>
        <v>2990119.2371630399</v>
      </c>
      <c r="F27" s="202">
        <f t="shared" si="0"/>
        <v>0</v>
      </c>
      <c r="G27" s="202">
        <f t="shared" si="0"/>
        <v>0</v>
      </c>
      <c r="H27" s="202" t="e">
        <f t="shared" si="0"/>
        <v>#DIV/0!</v>
      </c>
      <c r="I27" s="57"/>
      <c r="J27" s="63" t="e">
        <f>SUM(J23:J26)</f>
        <v>#DIV/0!</v>
      </c>
      <c r="K27" s="63" t="e">
        <f t="shared" ref="K27:L27" si="1">SUM(K23:K26)</f>
        <v>#DIV/0!</v>
      </c>
      <c r="L27" s="63" t="e">
        <f t="shared" si="1"/>
        <v>#DIV/0!</v>
      </c>
      <c r="M27" s="90"/>
    </row>
    <row r="28" spans="1:16" x14ac:dyDescent="0.2">
      <c r="C28" s="42"/>
      <c r="D28" s="43"/>
      <c r="E28" s="43"/>
      <c r="F28" s="44"/>
      <c r="G28" s="8"/>
      <c r="H28" s="45"/>
    </row>
    <row r="29" spans="1:16" x14ac:dyDescent="0.2">
      <c r="A29" s="1" t="s">
        <v>26</v>
      </c>
      <c r="E29" s="85"/>
      <c r="F29" s="85">
        <f>F27*1000/D27</f>
        <v>0</v>
      </c>
      <c r="G29" s="8"/>
      <c r="H29" s="45"/>
    </row>
    <row r="30" spans="1:16" x14ac:dyDescent="0.2">
      <c r="A30" s="703" t="s">
        <v>4</v>
      </c>
      <c r="B30" s="704"/>
      <c r="C30" s="705" t="s">
        <v>27</v>
      </c>
      <c r="D30" s="706"/>
    </row>
    <row r="31" spans="1:16" x14ac:dyDescent="0.2">
      <c r="A31" s="2" t="s">
        <v>5</v>
      </c>
      <c r="B31" s="2" t="s">
        <v>6</v>
      </c>
      <c r="C31" s="46" t="s">
        <v>62</v>
      </c>
      <c r="D31" s="46" t="s">
        <v>14</v>
      </c>
      <c r="K31" s="85"/>
    </row>
    <row r="32" spans="1:16" x14ac:dyDescent="0.2">
      <c r="A32" s="47">
        <f>F11</f>
        <v>42036</v>
      </c>
      <c r="B32" s="47">
        <f>G11</f>
        <v>42063</v>
      </c>
      <c r="C32" s="48">
        <f>'QUINCENA 1 '!C32+'QUINCENA 2'!C32</f>
        <v>0</v>
      </c>
      <c r="D32" s="83">
        <f>C32*0.9478</f>
        <v>0</v>
      </c>
    </row>
    <row r="33" spans="1:6" x14ac:dyDescent="0.2">
      <c r="A33" s="49"/>
      <c r="B33" s="49"/>
      <c r="C33" s="50"/>
      <c r="D33" s="83"/>
    </row>
    <row r="34" spans="1:6" x14ac:dyDescent="0.2">
      <c r="A34" s="51"/>
      <c r="B34" s="51"/>
      <c r="C34" s="52">
        <f>SUM(C32:C33)</f>
        <v>0</v>
      </c>
      <c r="D34" s="56">
        <f>D32</f>
        <v>0</v>
      </c>
    </row>
    <row r="35" spans="1:6" x14ac:dyDescent="0.2">
      <c r="A35" s="3"/>
      <c r="B35" s="3"/>
      <c r="C35" s="8"/>
      <c r="D35" s="53"/>
      <c r="F35" t="s">
        <v>51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382" t="e">
        <f>(F22-F27)/F22</f>
        <v>#DIV/0!</v>
      </c>
      <c r="E39" s="9" t="s">
        <v>142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383" t="e">
        <f>(F22-D34)/F22</f>
        <v>#DIV/0!</v>
      </c>
      <c r="E40" s="9" t="s">
        <v>142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384" t="e">
        <f>(F27-D34)/F27</f>
        <v>#DIV/0!</v>
      </c>
      <c r="E41" s="9" t="s">
        <v>142</v>
      </c>
      <c r="F41" s="9" t="e">
        <f>IF(D41&gt;0,"Usuarios",IF(B41=0," ","Pemex"))</f>
        <v>#DIV/0!</v>
      </c>
    </row>
    <row r="42" spans="1:6" x14ac:dyDescent="0.2">
      <c r="A42" s="54" t="s">
        <v>31</v>
      </c>
      <c r="D42" s="67" t="e">
        <f>'QUINCENA 2'!D42</f>
        <v>#DIV/0!</v>
      </c>
      <c r="E42" s="7" t="s">
        <v>32</v>
      </c>
    </row>
  </sheetData>
  <mergeCells count="13">
    <mergeCell ref="A30:B30"/>
    <mergeCell ref="C30:D30"/>
    <mergeCell ref="F9:G9"/>
    <mergeCell ref="A20:C20"/>
    <mergeCell ref="D20:E20"/>
    <mergeCell ref="F20:G20"/>
    <mergeCell ref="A4:K4"/>
    <mergeCell ref="A1:M1"/>
    <mergeCell ref="A2:M2"/>
    <mergeCell ref="A3:M3"/>
    <mergeCell ref="I20:I21"/>
    <mergeCell ref="J20:L20"/>
    <mergeCell ref="A6:M6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J43"/>
  <sheetViews>
    <sheetView view="pageBreakPreview" zoomScale="90" zoomScaleNormal="85" zoomScaleSheetLayoutView="90" workbookViewId="0">
      <selection activeCell="D27" sqref="D27:H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6.28515625" customWidth="1"/>
  </cols>
  <sheetData>
    <row r="1" spans="1:10" ht="15.75" x14ac:dyDescent="0.25">
      <c r="A1" s="696" t="s">
        <v>0</v>
      </c>
      <c r="B1" s="696"/>
      <c r="C1" s="696"/>
      <c r="D1" s="696"/>
      <c r="E1" s="696"/>
      <c r="F1" s="696"/>
      <c r="G1" s="696"/>
      <c r="H1" s="696"/>
      <c r="I1" s="696"/>
      <c r="J1" s="696"/>
    </row>
    <row r="2" spans="1:10" x14ac:dyDescent="0.2">
      <c r="A2" s="695" t="s">
        <v>7</v>
      </c>
      <c r="B2" s="695"/>
      <c r="C2" s="695"/>
      <c r="D2" s="695"/>
      <c r="E2" s="695"/>
      <c r="F2" s="695"/>
      <c r="G2" s="695"/>
      <c r="H2" s="695"/>
      <c r="I2" s="695"/>
      <c r="J2" s="695"/>
    </row>
    <row r="3" spans="1:10" x14ac:dyDescent="0.2">
      <c r="A3" s="695" t="s">
        <v>8</v>
      </c>
      <c r="B3" s="695"/>
      <c r="C3" s="695"/>
      <c r="D3" s="695"/>
      <c r="E3" s="695"/>
      <c r="F3" s="695"/>
      <c r="G3" s="695"/>
      <c r="H3" s="695"/>
      <c r="I3" s="695"/>
      <c r="J3" s="695"/>
    </row>
    <row r="4" spans="1:10" x14ac:dyDescent="0.2">
      <c r="A4" s="695" t="s">
        <v>55</v>
      </c>
      <c r="B4" s="695"/>
      <c r="C4" s="695"/>
      <c r="D4" s="695"/>
      <c r="E4" s="695"/>
      <c r="F4" s="695"/>
      <c r="G4" s="695"/>
      <c r="H4" s="695"/>
      <c r="I4" s="695"/>
      <c r="J4" s="695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702" t="s">
        <v>1</v>
      </c>
      <c r="B6" s="702"/>
      <c r="C6" s="702"/>
      <c r="D6" s="702"/>
      <c r="E6" s="702"/>
      <c r="F6" s="702"/>
      <c r="G6" s="702"/>
      <c r="H6" s="702"/>
      <c r="I6" s="702"/>
      <c r="J6" s="702"/>
    </row>
    <row r="8" spans="1:10" ht="13.5" thickBot="1" x14ac:dyDescent="0.25"/>
    <row r="9" spans="1:10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707">
        <f>'QUINCENA 1 '!F9:G9</f>
        <v>42036</v>
      </c>
      <c r="G9" s="708"/>
      <c r="H9" s="14" t="s">
        <v>10</v>
      </c>
      <c r="I9" s="717">
        <f ca="1">TODAY()</f>
        <v>42064</v>
      </c>
      <c r="J9" s="718"/>
    </row>
    <row r="10" spans="1:10" ht="13.5" x14ac:dyDescent="0.25">
      <c r="A10" s="15" t="s">
        <v>17</v>
      </c>
      <c r="B10" s="16" t="str">
        <f>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tr">
        <f>'QUINCENA 1 '!B11</f>
        <v>FloBoss 504</v>
      </c>
      <c r="C11" s="17"/>
      <c r="D11" s="18"/>
      <c r="E11" s="22" t="s">
        <v>12</v>
      </c>
      <c r="F11" s="25">
        <f>F9+14</f>
        <v>42050</v>
      </c>
      <c r="G11" s="25">
        <v>42063</v>
      </c>
      <c r="H11" s="22" t="s">
        <v>71</v>
      </c>
      <c r="I11" s="16" t="str">
        <f>+'QUINCENA 1 '!I11</f>
        <v>Ing. Emilio Pijoán Sordo</v>
      </c>
      <c r="J11" s="24"/>
    </row>
    <row r="12" spans="1:10" ht="13.5" x14ac:dyDescent="0.25">
      <c r="A12" s="15"/>
      <c r="B12" s="16"/>
      <c r="C12" s="17"/>
      <c r="D12" s="18"/>
      <c r="E12" s="22"/>
      <c r="F12" s="59"/>
      <c r="G12" s="60"/>
      <c r="H12" s="22" t="s">
        <v>72</v>
      </c>
      <c r="I12" s="1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tr">
        <f>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+'QUINCENA 1 '!I13</f>
        <v>Bernardo Ortega</v>
      </c>
      <c r="J13" s="24"/>
    </row>
    <row r="14" spans="1:10" ht="13.5" x14ac:dyDescent="0.25">
      <c r="A14" s="15"/>
      <c r="B14" s="16" t="s">
        <v>149</v>
      </c>
      <c r="C14" s="17"/>
      <c r="D14" s="18"/>
      <c r="E14" s="637"/>
      <c r="F14" s="638"/>
      <c r="G14" s="639"/>
      <c r="H14" s="640"/>
      <c r="I14" s="641"/>
      <c r="J14" s="24"/>
    </row>
    <row r="15" spans="1:10" ht="14.25" thickBot="1" x14ac:dyDescent="0.3">
      <c r="A15" s="26"/>
      <c r="B15" s="64" t="s">
        <v>232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19" t="s">
        <v>20</v>
      </c>
      <c r="B20" s="720"/>
      <c r="C20" s="721"/>
      <c r="D20" s="722" t="s">
        <v>21</v>
      </c>
      <c r="E20" s="721"/>
      <c r="F20" s="723" t="s">
        <v>22</v>
      </c>
      <c r="G20" s="724"/>
      <c r="H20" s="203"/>
      <c r="I20" s="715" t="s">
        <v>35</v>
      </c>
    </row>
    <row r="21" spans="1:9" ht="14.25" x14ac:dyDescent="0.2">
      <c r="A21" s="204"/>
      <c r="B21" s="37"/>
      <c r="C21" s="38"/>
      <c r="D21" s="39" t="s">
        <v>15</v>
      </c>
      <c r="E21" s="39" t="s">
        <v>33</v>
      </c>
      <c r="F21" s="86" t="s">
        <v>23</v>
      </c>
      <c r="G21" s="86" t="s">
        <v>61</v>
      </c>
      <c r="H21" s="86" t="s">
        <v>24</v>
      </c>
      <c r="I21" s="716"/>
    </row>
    <row r="22" spans="1:9" x14ac:dyDescent="0.2">
      <c r="A22" s="205" t="s">
        <v>25</v>
      </c>
      <c r="B22" s="4"/>
      <c r="C22" s="6"/>
      <c r="D22" s="40">
        <f>+E22/(1000*0.3048^3)</f>
        <v>50628.322235775588</v>
      </c>
      <c r="E22" s="40">
        <f>+'Ajuste Volumétrico'!G49</f>
        <v>1433634.4339608001</v>
      </c>
      <c r="F22" s="41">
        <f>G22*0.9478</f>
        <v>0</v>
      </c>
      <c r="G22" s="41">
        <f>+'Balance de Energía'!G48</f>
        <v>0</v>
      </c>
      <c r="H22" s="65"/>
      <c r="I22" s="206">
        <f>I23</f>
        <v>0</v>
      </c>
    </row>
    <row r="23" spans="1:9" x14ac:dyDescent="0.2">
      <c r="A23" s="205" t="str">
        <f>B13</f>
        <v>Proteinol</v>
      </c>
      <c r="B23" s="4"/>
      <c r="C23" s="6"/>
      <c r="D23" s="61">
        <f>+E23/(1000*0.3048^3)</f>
        <v>0</v>
      </c>
      <c r="E23" s="61">
        <f>+'Ajuste Volumétrico'!B49</f>
        <v>0</v>
      </c>
      <c r="F23" s="62">
        <f>G23*0.9478</f>
        <v>0</v>
      </c>
      <c r="G23" s="62">
        <f>+'Balance de Energía'!B48</f>
        <v>0</v>
      </c>
      <c r="H23" s="395" t="e">
        <f>F23/$F$27</f>
        <v>#DIV/0!</v>
      </c>
      <c r="I23" s="207">
        <f>'Dias Consumo'!B44</f>
        <v>0</v>
      </c>
    </row>
    <row r="24" spans="1:9" x14ac:dyDescent="0.2">
      <c r="A24" s="394" t="s">
        <v>149</v>
      </c>
      <c r="B24" s="4"/>
      <c r="C24" s="4"/>
      <c r="D24" s="642">
        <f>+E24/(1000*0.3048^3)</f>
        <v>50628.322235775588</v>
      </c>
      <c r="E24" s="642">
        <f>+'Ajuste Volumétrico'!C49</f>
        <v>1433634.4339608001</v>
      </c>
      <c r="F24" s="643">
        <f>G24*0.9478</f>
        <v>0</v>
      </c>
      <c r="G24" s="643">
        <f>+'Balance de Energía'!C48</f>
        <v>0</v>
      </c>
      <c r="H24" s="395" t="e">
        <f>F24/$F$27</f>
        <v>#DIV/0!</v>
      </c>
      <c r="I24" s="207">
        <f>'Dias Consumo'!C44</f>
        <v>14</v>
      </c>
    </row>
    <row r="25" spans="1:9" ht="13.5" thickBot="1" x14ac:dyDescent="0.25">
      <c r="A25" s="396" t="s">
        <v>232</v>
      </c>
      <c r="B25" s="208"/>
      <c r="C25" s="208"/>
      <c r="D25" s="642">
        <f>+E25/(1000*0.3048^3)</f>
        <v>0</v>
      </c>
      <c r="E25" s="642">
        <f>+'Ajuste Volumétrico'!D49</f>
        <v>0</v>
      </c>
      <c r="F25" s="643">
        <f>G25*0.9478</f>
        <v>0</v>
      </c>
      <c r="G25" s="643">
        <f>+'Balance de Energía'!D48</f>
        <v>0</v>
      </c>
      <c r="H25" s="395" t="e">
        <f>F25/$F$27</f>
        <v>#DIV/0!</v>
      </c>
      <c r="I25" s="207">
        <f>'Dias Consumo'!D44</f>
        <v>0</v>
      </c>
    </row>
    <row r="26" spans="1:9" ht="13.5" thickTop="1" x14ac:dyDescent="0.2">
      <c r="A26" s="394" t="s">
        <v>234</v>
      </c>
      <c r="B26" s="4"/>
      <c r="C26" s="4"/>
      <c r="D26" s="642">
        <f>+E26/(1000*0.3048^3)</f>
        <v>0</v>
      </c>
      <c r="E26" s="642">
        <f>+'Ajuste Volumétrico'!E49</f>
        <v>0</v>
      </c>
      <c r="F26" s="643">
        <f>G26*0.9478</f>
        <v>0</v>
      </c>
      <c r="G26" s="643">
        <f>+'Balance de Energía'!E48</f>
        <v>0</v>
      </c>
      <c r="H26" s="395" t="e">
        <f>F26/$F$27</f>
        <v>#DIV/0!</v>
      </c>
      <c r="I26" s="207">
        <f>'Dias Consumo'!E44</f>
        <v>0</v>
      </c>
    </row>
    <row r="27" spans="1:9" x14ac:dyDescent="0.2">
      <c r="C27" s="42" t="s">
        <v>3</v>
      </c>
      <c r="D27" s="202">
        <f>SUM(D23:D26)</f>
        <v>50628.322235775588</v>
      </c>
      <c r="E27" s="202">
        <f t="shared" ref="E27:H27" si="0">SUM(E23:E26)</f>
        <v>1433634.4339608001</v>
      </c>
      <c r="F27" s="202">
        <f t="shared" si="0"/>
        <v>0</v>
      </c>
      <c r="G27" s="202">
        <f t="shared" si="0"/>
        <v>0</v>
      </c>
      <c r="H27" s="202" t="e">
        <f t="shared" si="0"/>
        <v>#DIV/0!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711" t="s">
        <v>4</v>
      </c>
      <c r="B30" s="712"/>
      <c r="C30" s="713" t="s">
        <v>27</v>
      </c>
      <c r="D30" s="714"/>
    </row>
    <row r="31" spans="1:9" x14ac:dyDescent="0.2">
      <c r="A31" s="211" t="s">
        <v>5</v>
      </c>
      <c r="B31" s="2" t="s">
        <v>6</v>
      </c>
      <c r="C31" s="46" t="s">
        <v>62</v>
      </c>
      <c r="D31" s="212" t="s">
        <v>14</v>
      </c>
    </row>
    <row r="32" spans="1:9" x14ac:dyDescent="0.2">
      <c r="A32" s="213">
        <f>F11</f>
        <v>42050</v>
      </c>
      <c r="B32" s="47">
        <f>G11</f>
        <v>42063</v>
      </c>
      <c r="C32" s="48">
        <f>'Balance de Energía'!H48</f>
        <v>0</v>
      </c>
      <c r="D32" s="214">
        <f>C32*0.9478</f>
        <v>0</v>
      </c>
    </row>
    <row r="33" spans="1:6" ht="13.5" thickBot="1" x14ac:dyDescent="0.25">
      <c r="A33" s="215"/>
      <c r="B33" s="216"/>
      <c r="C33" s="217"/>
      <c r="D33" s="218"/>
    </row>
    <row r="34" spans="1:6" ht="13.5" thickTop="1" x14ac:dyDescent="0.2">
      <c r="A34" s="209"/>
      <c r="B34" s="209"/>
      <c r="C34" s="210">
        <f>SUM(C32:C33)</f>
        <v>0</v>
      </c>
      <c r="D34" s="220">
        <f>C34*0.9478</f>
        <v>0</v>
      </c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382" t="e">
        <f>(F22-F27)/F22</f>
        <v>#DIV/0!</v>
      </c>
      <c r="E39" s="9" t="s">
        <v>142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383" t="e">
        <f>(F22-D34)/F22</f>
        <v>#DIV/0!</v>
      </c>
      <c r="E40" s="9" t="s">
        <v>142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384" t="e">
        <f>(F27-D34)/F27</f>
        <v>#DIV/0!</v>
      </c>
      <c r="E41" s="9" t="s">
        <v>142</v>
      </c>
      <c r="F41" s="9" t="e">
        <f>IF(D41&gt;0,"Usuarios",IF(B41=0," ","Pemex"))</f>
        <v>#DIV/0!</v>
      </c>
    </row>
    <row r="42" spans="1:6" ht="13.5" thickBot="1" x14ac:dyDescent="0.25">
      <c r="A42" s="54" t="s">
        <v>31</v>
      </c>
      <c r="D42" s="219" t="e">
        <f>'QUINCENA 1 '!D42</f>
        <v>#DIV/0!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topLeftCell="A9" zoomScale="90" zoomScaleNormal="85" zoomScaleSheetLayoutView="90" workbookViewId="0">
      <selection activeCell="H30" sqref="H30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96" t="s">
        <v>0</v>
      </c>
      <c r="B1" s="696"/>
      <c r="C1" s="696"/>
      <c r="D1" s="696"/>
      <c r="E1" s="696"/>
      <c r="F1" s="696"/>
      <c r="G1" s="696"/>
      <c r="H1" s="696"/>
      <c r="I1" s="696"/>
      <c r="J1" s="696"/>
    </row>
    <row r="2" spans="1:10" x14ac:dyDescent="0.2">
      <c r="A2" s="695" t="s">
        <v>7</v>
      </c>
      <c r="B2" s="695"/>
      <c r="C2" s="695"/>
      <c r="D2" s="695"/>
      <c r="E2" s="695"/>
      <c r="F2" s="695"/>
      <c r="G2" s="695"/>
      <c r="H2" s="695"/>
      <c r="I2" s="695"/>
      <c r="J2" s="695"/>
    </row>
    <row r="3" spans="1:10" x14ac:dyDescent="0.2">
      <c r="A3" s="695" t="s">
        <v>8</v>
      </c>
      <c r="B3" s="695"/>
      <c r="C3" s="695"/>
      <c r="D3" s="695"/>
      <c r="E3" s="695"/>
      <c r="F3" s="695"/>
      <c r="G3" s="695"/>
      <c r="H3" s="695"/>
      <c r="I3" s="695"/>
      <c r="J3" s="695"/>
    </row>
    <row r="4" spans="1:10" x14ac:dyDescent="0.2">
      <c r="A4" s="695" t="s">
        <v>55</v>
      </c>
      <c r="B4" s="695"/>
      <c r="C4" s="695"/>
      <c r="D4" s="695"/>
      <c r="E4" s="695"/>
      <c r="F4" s="695"/>
      <c r="G4" s="695"/>
      <c r="H4" s="695"/>
      <c r="I4" s="695"/>
      <c r="J4" s="695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702" t="s">
        <v>67</v>
      </c>
      <c r="B6" s="702"/>
      <c r="C6" s="702"/>
      <c r="D6" s="702"/>
      <c r="E6" s="702"/>
      <c r="F6" s="702"/>
      <c r="G6" s="702"/>
      <c r="H6" s="702"/>
      <c r="I6" s="702"/>
      <c r="J6" s="702"/>
    </row>
    <row r="8" spans="1:10" ht="13.5" thickBot="1" x14ac:dyDescent="0.25"/>
    <row r="9" spans="1:10" ht="13.5" thickTop="1" x14ac:dyDescent="0.2">
      <c r="A9" s="10" t="s">
        <v>2</v>
      </c>
      <c r="B9" s="55" t="s">
        <v>69</v>
      </c>
      <c r="C9" s="11"/>
      <c r="D9" s="12"/>
      <c r="E9" s="13" t="s">
        <v>11</v>
      </c>
      <c r="F9" s="707">
        <v>42036</v>
      </c>
      <c r="G9" s="708"/>
      <c r="H9" s="14" t="s">
        <v>10</v>
      </c>
      <c r="I9" s="717">
        <f ca="1">TODAY()</f>
        <v>42064</v>
      </c>
      <c r="J9" s="718"/>
    </row>
    <row r="10" spans="1:10" x14ac:dyDescent="0.2">
      <c r="A10" s="15" t="s">
        <v>17</v>
      </c>
      <c r="B10" s="200" t="s">
        <v>63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00" t="s">
        <v>68</v>
      </c>
      <c r="C11" s="17"/>
      <c r="D11" s="18"/>
      <c r="E11" s="22" t="s">
        <v>12</v>
      </c>
      <c r="F11" s="25">
        <f>F9</f>
        <v>42036</v>
      </c>
      <c r="G11" s="25">
        <f>F11+13</f>
        <v>42049</v>
      </c>
      <c r="H11" s="22" t="s">
        <v>71</v>
      </c>
      <c r="I11" s="200" t="s">
        <v>204</v>
      </c>
      <c r="J11" s="24"/>
    </row>
    <row r="12" spans="1:10" ht="13.5" x14ac:dyDescent="0.25">
      <c r="A12" s="15"/>
      <c r="B12" s="200"/>
      <c r="C12" s="17"/>
      <c r="D12" s="18"/>
      <c r="E12" s="22"/>
      <c r="F12" s="59"/>
      <c r="G12" s="60"/>
      <c r="H12" s="22" t="s">
        <v>72</v>
      </c>
      <c r="I12" s="200" t="s">
        <v>34</v>
      </c>
      <c r="J12" s="24"/>
    </row>
    <row r="13" spans="1:10" ht="13.5" x14ac:dyDescent="0.25">
      <c r="A13" s="15" t="s">
        <v>9</v>
      </c>
      <c r="B13" s="200" t="s">
        <v>70</v>
      </c>
      <c r="C13" s="17"/>
      <c r="D13" s="18"/>
      <c r="E13" s="22"/>
      <c r="F13" s="59"/>
      <c r="G13" s="60"/>
      <c r="H13" s="22" t="s">
        <v>13</v>
      </c>
      <c r="I13" s="200" t="s">
        <v>57</v>
      </c>
      <c r="J13" s="24"/>
    </row>
    <row r="14" spans="1:10" x14ac:dyDescent="0.2">
      <c r="A14" s="15"/>
      <c r="B14" s="200" t="s">
        <v>149</v>
      </c>
      <c r="C14" s="17"/>
      <c r="D14" s="18"/>
      <c r="E14" s="637"/>
      <c r="F14" s="638"/>
      <c r="G14" s="639"/>
      <c r="H14" s="640"/>
      <c r="I14" s="641"/>
      <c r="J14" s="24"/>
    </row>
    <row r="15" spans="1:10" ht="13.5" thickBot="1" x14ac:dyDescent="0.25">
      <c r="A15" s="26"/>
      <c r="B15" s="201" t="s">
        <v>232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19" t="s">
        <v>20</v>
      </c>
      <c r="B20" s="720"/>
      <c r="C20" s="721"/>
      <c r="D20" s="722" t="s">
        <v>21</v>
      </c>
      <c r="E20" s="721"/>
      <c r="F20" s="723" t="s">
        <v>22</v>
      </c>
      <c r="G20" s="724"/>
      <c r="H20" s="203"/>
      <c r="I20" s="715" t="s">
        <v>35</v>
      </c>
    </row>
    <row r="21" spans="1:9" ht="14.25" x14ac:dyDescent="0.2">
      <c r="A21" s="204"/>
      <c r="B21" s="37"/>
      <c r="C21" s="38"/>
      <c r="D21" s="39" t="s">
        <v>15</v>
      </c>
      <c r="E21" s="39" t="s">
        <v>33</v>
      </c>
      <c r="F21" s="86" t="s">
        <v>23</v>
      </c>
      <c r="G21" s="86" t="s">
        <v>61</v>
      </c>
      <c r="H21" s="86" t="s">
        <v>24</v>
      </c>
      <c r="I21" s="716"/>
    </row>
    <row r="22" spans="1:9" x14ac:dyDescent="0.2">
      <c r="A22" s="205" t="s">
        <v>25</v>
      </c>
      <c r="B22" s="4"/>
      <c r="C22" s="6"/>
      <c r="D22" s="40">
        <f>+E22/(1000*0.3048^3)</f>
        <v>54966.742082148856</v>
      </c>
      <c r="E22" s="40">
        <f>+'Balance Volumétrico'!G44</f>
        <v>1556484.80320224</v>
      </c>
      <c r="F22" s="41">
        <f>G22*0.9478</f>
        <v>0</v>
      </c>
      <c r="G22" s="41">
        <f>'Balance de Energía'!G44</f>
        <v>0</v>
      </c>
      <c r="H22" s="65"/>
      <c r="I22" s="206">
        <f>I23</f>
        <v>0</v>
      </c>
    </row>
    <row r="23" spans="1:9" x14ac:dyDescent="0.2">
      <c r="A23" s="205" t="str">
        <f>B13</f>
        <v>Proteinol</v>
      </c>
      <c r="B23" s="68"/>
      <c r="C23" s="6"/>
      <c r="D23" s="61">
        <f>+E23/(1000*0.3048^3)</f>
        <v>0</v>
      </c>
      <c r="E23" s="61">
        <f>+'Ajuste Volumétrico'!B44</f>
        <v>0</v>
      </c>
      <c r="F23" s="62">
        <f>G23*0.9478</f>
        <v>0</v>
      </c>
      <c r="G23" s="62">
        <f>+'Balance de Energía'!B44</f>
        <v>0</v>
      </c>
      <c r="H23" s="66" t="e">
        <f>F23/$F$27</f>
        <v>#DIV/0!</v>
      </c>
      <c r="I23" s="207">
        <f>'Dias Consumo'!B43</f>
        <v>0</v>
      </c>
    </row>
    <row r="24" spans="1:9" x14ac:dyDescent="0.2">
      <c r="A24" s="205" t="s">
        <v>149</v>
      </c>
      <c r="B24" s="68"/>
      <c r="C24" s="4"/>
      <c r="D24" s="642">
        <f>+E24/(1000*0.3048^3)</f>
        <v>54966.742082148856</v>
      </c>
      <c r="E24" s="642">
        <f>+'Ajuste Volumétrico'!C44</f>
        <v>1556484.80320224</v>
      </c>
      <c r="F24" s="643">
        <f>G24*0.9478</f>
        <v>0</v>
      </c>
      <c r="G24" s="643">
        <f>+'Balance de Energía'!C44</f>
        <v>0</v>
      </c>
      <c r="H24" s="644" t="e">
        <f>F24/$F$27</f>
        <v>#DIV/0!</v>
      </c>
      <c r="I24" s="207">
        <f>'Dias Consumo'!C43</f>
        <v>14</v>
      </c>
    </row>
    <row r="25" spans="1:9" ht="13.5" thickBot="1" x14ac:dyDescent="0.25">
      <c r="A25" s="396" t="s">
        <v>232</v>
      </c>
      <c r="B25" s="208"/>
      <c r="C25" s="208"/>
      <c r="D25" s="642">
        <f>+E25/(1000*0.3048^3)</f>
        <v>0</v>
      </c>
      <c r="E25" s="642">
        <f>+'Ajuste Volumétrico'!D44</f>
        <v>0</v>
      </c>
      <c r="F25" s="643">
        <f>G25*0.9478</f>
        <v>0</v>
      </c>
      <c r="G25" s="643">
        <f>+'Balance de Energía'!D44</f>
        <v>0</v>
      </c>
      <c r="H25" s="644" t="e">
        <f>F25/$F$27</f>
        <v>#DIV/0!</v>
      </c>
      <c r="I25" s="207">
        <f>'Dias Consumo'!D43</f>
        <v>0</v>
      </c>
    </row>
    <row r="26" spans="1:9" ht="13.5" thickTop="1" x14ac:dyDescent="0.2">
      <c r="A26" s="394" t="s">
        <v>234</v>
      </c>
      <c r="B26" s="4"/>
      <c r="C26" s="4"/>
      <c r="D26" s="642">
        <f>+E26/(1000*0.3048^3)</f>
        <v>0</v>
      </c>
      <c r="E26" s="642">
        <f>+'Ajuste Volumétrico'!E44</f>
        <v>0</v>
      </c>
      <c r="F26" s="643">
        <f>G26*0.9478</f>
        <v>0</v>
      </c>
      <c r="G26" s="643">
        <f>+'Balance de Energía'!E44</f>
        <v>0</v>
      </c>
      <c r="H26" s="644" t="e">
        <f>F26/$F$27</f>
        <v>#DIV/0!</v>
      </c>
      <c r="I26" s="207">
        <f>'Dias Consumo'!E43</f>
        <v>0</v>
      </c>
    </row>
    <row r="27" spans="1:9" x14ac:dyDescent="0.2">
      <c r="C27" s="42" t="s">
        <v>3</v>
      </c>
      <c r="D27" s="202">
        <f>SUM(D23:D26)</f>
        <v>54966.742082148856</v>
      </c>
      <c r="E27" s="202">
        <f t="shared" ref="E27:H27" si="0">SUM(E23:E26)</f>
        <v>1556484.80320224</v>
      </c>
      <c r="F27" s="202">
        <f t="shared" si="0"/>
        <v>0</v>
      </c>
      <c r="G27" s="202">
        <f t="shared" si="0"/>
        <v>0</v>
      </c>
      <c r="H27" s="202" t="e">
        <f t="shared" si="0"/>
        <v>#DIV/0!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711" t="s">
        <v>4</v>
      </c>
      <c r="B30" s="712"/>
      <c r="C30" s="713" t="s">
        <v>27</v>
      </c>
      <c r="D30" s="714"/>
      <c r="F30" s="85"/>
    </row>
    <row r="31" spans="1:9" x14ac:dyDescent="0.2">
      <c r="A31" s="211" t="s">
        <v>5</v>
      </c>
      <c r="B31" s="2" t="s">
        <v>6</v>
      </c>
      <c r="C31" s="46" t="s">
        <v>62</v>
      </c>
      <c r="D31" s="212" t="s">
        <v>14</v>
      </c>
      <c r="F31" s="85"/>
    </row>
    <row r="32" spans="1:9" x14ac:dyDescent="0.2">
      <c r="A32" s="213">
        <f>F11</f>
        <v>42036</v>
      </c>
      <c r="B32" s="47">
        <f>G11</f>
        <v>42049</v>
      </c>
      <c r="C32" s="48">
        <f>'Balance de Energía'!H44</f>
        <v>0</v>
      </c>
      <c r="D32" s="214">
        <f>C32*0.9478</f>
        <v>0</v>
      </c>
      <c r="F32" s="85"/>
    </row>
    <row r="33" spans="1:6" ht="13.5" thickBot="1" x14ac:dyDescent="0.25">
      <c r="A33" s="215"/>
      <c r="B33" s="216"/>
      <c r="C33" s="217"/>
      <c r="D33" s="218"/>
      <c r="F33" s="85"/>
    </row>
    <row r="34" spans="1:6" ht="13.5" thickTop="1" x14ac:dyDescent="0.2">
      <c r="A34" s="209"/>
      <c r="B34" s="209"/>
      <c r="C34" s="210">
        <f>SUM(C32:C33)</f>
        <v>0</v>
      </c>
      <c r="D34" s="210">
        <f>SUM(D32:D33)</f>
        <v>0</v>
      </c>
      <c r="F34" s="85"/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382" t="e">
        <f>(F22-F27)/F22</f>
        <v>#DIV/0!</v>
      </c>
      <c r="E39" s="9" t="s">
        <v>142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383" t="e">
        <f>(F22-D34)/F22</f>
        <v>#DIV/0!</v>
      </c>
      <c r="E40" s="9" t="s">
        <v>142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384" t="e">
        <f>(F27-D34)/F27</f>
        <v>#DIV/0!</v>
      </c>
      <c r="E41" s="9" t="s">
        <v>142</v>
      </c>
      <c r="F41" s="9" t="e">
        <f>IF(D41&gt;0,"Usuarios",IF(B41=0," ","Pemex"))</f>
        <v>#DIV/0!</v>
      </c>
    </row>
    <row r="42" spans="1:6" ht="13.5" thickBot="1" x14ac:dyDescent="0.25">
      <c r="A42" s="54" t="s">
        <v>31</v>
      </c>
      <c r="D42" s="219" t="e">
        <f>'Balance de Energía'!L42</f>
        <v>#DIV/0!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BP47"/>
  <sheetViews>
    <sheetView workbookViewId="0">
      <selection activeCell="A10" sqref="A10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28" t="s">
        <v>73</v>
      </c>
      <c r="B1" s="728" t="s">
        <v>85</v>
      </c>
      <c r="C1" s="728" t="s">
        <v>86</v>
      </c>
      <c r="D1" s="728" t="s">
        <v>4</v>
      </c>
      <c r="E1" s="728" t="s">
        <v>87</v>
      </c>
      <c r="F1" s="728" t="s">
        <v>88</v>
      </c>
      <c r="G1" s="728" t="s">
        <v>226</v>
      </c>
      <c r="H1" s="734" t="s">
        <v>89</v>
      </c>
      <c r="I1" s="735"/>
      <c r="J1" s="735"/>
      <c r="K1" s="735"/>
      <c r="L1" s="735"/>
      <c r="M1" s="735"/>
      <c r="N1" s="735"/>
      <c r="O1" s="735"/>
      <c r="P1" s="735"/>
      <c r="Q1" s="735"/>
      <c r="R1" s="735"/>
      <c r="S1" s="735"/>
      <c r="T1" s="736"/>
      <c r="U1" s="737" t="s">
        <v>90</v>
      </c>
      <c r="V1" s="738"/>
      <c r="W1" s="738"/>
      <c r="X1" s="738"/>
      <c r="Y1" s="738"/>
      <c r="Z1" s="738"/>
      <c r="AA1" s="738"/>
      <c r="AB1" s="738"/>
      <c r="AC1" s="738"/>
      <c r="AD1" s="738"/>
      <c r="AE1" s="738"/>
      <c r="AF1" s="738"/>
      <c r="AG1" s="739"/>
      <c r="AH1" s="740" t="s">
        <v>91</v>
      </c>
      <c r="AI1" s="741"/>
      <c r="AJ1" s="741"/>
      <c r="AK1" s="741"/>
      <c r="AL1" s="741"/>
      <c r="AM1" s="741"/>
      <c r="AN1" s="741"/>
      <c r="AO1" s="741"/>
      <c r="AP1" s="741"/>
      <c r="AQ1" s="741"/>
      <c r="AR1" s="741"/>
      <c r="AS1" s="741"/>
      <c r="AT1" s="742"/>
      <c r="AU1" s="375" t="s">
        <v>144</v>
      </c>
      <c r="AV1" s="725" t="s">
        <v>92</v>
      </c>
      <c r="AW1" s="725" t="s">
        <v>93</v>
      </c>
      <c r="AX1" s="725" t="s">
        <v>94</v>
      </c>
      <c r="AY1" s="725" t="s">
        <v>95</v>
      </c>
      <c r="AZ1" s="725" t="s">
        <v>96</v>
      </c>
      <c r="BA1" s="725" t="s">
        <v>97</v>
      </c>
      <c r="BB1" s="732" t="s">
        <v>98</v>
      </c>
      <c r="BC1" s="730" t="s">
        <v>99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6" t="s">
        <v>145</v>
      </c>
      <c r="BP1" s="727"/>
    </row>
    <row r="2" spans="1:68" ht="26.25" customHeight="1" thickBot="1" x14ac:dyDescent="0.25">
      <c r="A2" s="729"/>
      <c r="B2" s="729"/>
      <c r="C2" s="729"/>
      <c r="D2" s="729"/>
      <c r="E2" s="729"/>
      <c r="F2" s="729"/>
      <c r="G2" s="729"/>
      <c r="H2" s="225" t="s">
        <v>100</v>
      </c>
      <c r="I2" s="226" t="s">
        <v>101</v>
      </c>
      <c r="J2" s="226" t="s">
        <v>102</v>
      </c>
      <c r="K2" s="226" t="s">
        <v>103</v>
      </c>
      <c r="L2" s="226" t="s">
        <v>104</v>
      </c>
      <c r="M2" s="226" t="s">
        <v>105</v>
      </c>
      <c r="N2" s="227" t="s">
        <v>106</v>
      </c>
      <c r="O2" s="227" t="s">
        <v>107</v>
      </c>
      <c r="P2" s="227" t="s">
        <v>97</v>
      </c>
      <c r="Q2" s="228" t="s">
        <v>108</v>
      </c>
      <c r="R2" s="226" t="s">
        <v>109</v>
      </c>
      <c r="S2" s="628" t="s">
        <v>110</v>
      </c>
      <c r="T2" s="630" t="s">
        <v>92</v>
      </c>
      <c r="U2" s="229" t="s">
        <v>100</v>
      </c>
      <c r="V2" s="230" t="s">
        <v>101</v>
      </c>
      <c r="W2" s="230" t="s">
        <v>102</v>
      </c>
      <c r="X2" s="230" t="s">
        <v>103</v>
      </c>
      <c r="Y2" s="230" t="s">
        <v>104</v>
      </c>
      <c r="Z2" s="230" t="s">
        <v>105</v>
      </c>
      <c r="AA2" s="231" t="s">
        <v>106</v>
      </c>
      <c r="AB2" s="231" t="s">
        <v>107</v>
      </c>
      <c r="AC2" s="231" t="s">
        <v>97</v>
      </c>
      <c r="AD2" s="232" t="s">
        <v>108</v>
      </c>
      <c r="AE2" s="230" t="s">
        <v>109</v>
      </c>
      <c r="AF2" s="233" t="s">
        <v>110</v>
      </c>
      <c r="AG2" s="632" t="s">
        <v>92</v>
      </c>
      <c r="AH2" s="234" t="s">
        <v>100</v>
      </c>
      <c r="AI2" s="235" t="s">
        <v>101</v>
      </c>
      <c r="AJ2" s="235" t="s">
        <v>102</v>
      </c>
      <c r="AK2" s="235" t="s">
        <v>103</v>
      </c>
      <c r="AL2" s="235" t="s">
        <v>104</v>
      </c>
      <c r="AM2" s="235" t="s">
        <v>105</v>
      </c>
      <c r="AN2" s="236" t="s">
        <v>106</v>
      </c>
      <c r="AO2" s="236" t="s">
        <v>107</v>
      </c>
      <c r="AP2" s="236" t="s">
        <v>97</v>
      </c>
      <c r="AQ2" s="237" t="s">
        <v>108</v>
      </c>
      <c r="AR2" s="235" t="s">
        <v>109</v>
      </c>
      <c r="AS2" s="633" t="s">
        <v>110</v>
      </c>
      <c r="AT2" s="635" t="s">
        <v>92</v>
      </c>
      <c r="AU2" s="376" t="s">
        <v>15</v>
      </c>
      <c r="AV2" s="725"/>
      <c r="AW2" s="725"/>
      <c r="AX2" s="725"/>
      <c r="AY2" s="725"/>
      <c r="AZ2" s="725"/>
      <c r="BA2" s="725"/>
      <c r="BB2" s="733"/>
      <c r="BC2" s="238" t="s">
        <v>100</v>
      </c>
      <c r="BD2" s="239" t="s">
        <v>101</v>
      </c>
      <c r="BE2" s="239" t="s">
        <v>102</v>
      </c>
      <c r="BF2" s="239" t="s">
        <v>103</v>
      </c>
      <c r="BG2" s="239" t="s">
        <v>104</v>
      </c>
      <c r="BH2" s="239" t="s">
        <v>105</v>
      </c>
      <c r="BI2" s="240" t="s">
        <v>106</v>
      </c>
      <c r="BJ2" s="240" t="s">
        <v>107</v>
      </c>
      <c r="BK2" s="240" t="s">
        <v>97</v>
      </c>
      <c r="BL2" s="241" t="s">
        <v>108</v>
      </c>
      <c r="BM2" s="239" t="s">
        <v>109</v>
      </c>
      <c r="BN2" s="242" t="s">
        <v>110</v>
      </c>
      <c r="BO2" s="385" t="s">
        <v>106</v>
      </c>
      <c r="BP2" s="386" t="s">
        <v>146</v>
      </c>
    </row>
    <row r="3" spans="1:68" x14ac:dyDescent="0.2">
      <c r="A3" s="243" t="s">
        <v>228</v>
      </c>
      <c r="B3" s="244" t="s">
        <v>115</v>
      </c>
      <c r="C3" s="243">
        <v>147</v>
      </c>
      <c r="D3" s="245" t="s">
        <v>235</v>
      </c>
      <c r="E3" s="243" t="s">
        <v>70</v>
      </c>
      <c r="F3" s="246" t="e">
        <f>TOTAL!D42</f>
        <v>#DIV/0!</v>
      </c>
      <c r="G3" s="627" t="s">
        <v>227</v>
      </c>
      <c r="H3" s="405"/>
      <c r="I3" s="406"/>
      <c r="J3" s="406"/>
      <c r="K3" s="406"/>
      <c r="L3" s="406"/>
      <c r="M3" s="406"/>
      <c r="N3" s="272"/>
      <c r="O3" s="407"/>
      <c r="P3" s="247"/>
      <c r="Q3" s="406"/>
      <c r="R3" s="406"/>
      <c r="S3" s="629"/>
      <c r="T3" s="408"/>
      <c r="U3" s="248"/>
      <c r="V3" s="249"/>
      <c r="W3" s="249"/>
      <c r="X3" s="249"/>
      <c r="Y3" s="249"/>
      <c r="Z3" s="250"/>
      <c r="AA3" s="251"/>
      <c r="AB3" s="252">
        <f>C27</f>
        <v>0</v>
      </c>
      <c r="AC3" s="253"/>
      <c r="AD3" s="249"/>
      <c r="AE3" s="249"/>
      <c r="AF3" s="254"/>
      <c r="AG3" s="631"/>
      <c r="AH3" s="255"/>
      <c r="AI3" s="256"/>
      <c r="AJ3" s="256"/>
      <c r="AK3" s="256"/>
      <c r="AL3" s="256"/>
      <c r="AM3" s="257" t="e">
        <f>IF(TOTAL!K23&lt;AX3,AX3,AN3)</f>
        <v>#DIV/0!</v>
      </c>
      <c r="AN3" s="258">
        <f>IF(ISERROR(TOTAL!K23),0,(TOTAL!K23))</f>
        <v>0</v>
      </c>
      <c r="AO3" s="258"/>
      <c r="AP3" s="256"/>
      <c r="AQ3" s="256"/>
      <c r="AR3" s="256"/>
      <c r="AS3" s="634"/>
      <c r="AT3" s="634"/>
      <c r="AU3" s="377" t="e">
        <f>AN3*1000/F3</f>
        <v>#DIV/0!</v>
      </c>
      <c r="AV3" s="259"/>
      <c r="AW3" s="260"/>
      <c r="AX3" s="243">
        <f>AV3*AW3</f>
        <v>0</v>
      </c>
      <c r="AY3" s="261"/>
      <c r="AZ3" s="262" t="e">
        <f>AM3</f>
        <v>#DIV/0!</v>
      </c>
      <c r="BA3" s="263"/>
      <c r="BB3" s="260">
        <f>IF(ISERROR(AN3/AW3),0,(AN3/AW3))</f>
        <v>0</v>
      </c>
      <c r="BC3" s="264"/>
      <c r="BD3" s="265"/>
      <c r="BE3" s="265"/>
      <c r="BF3" s="265"/>
      <c r="BG3" s="265"/>
      <c r="BH3" s="265"/>
      <c r="BI3" s="265"/>
      <c r="BJ3" s="265"/>
      <c r="BK3" s="265"/>
      <c r="BL3" s="265"/>
      <c r="BM3" s="265"/>
      <c r="BN3" s="266"/>
      <c r="BO3" s="401"/>
      <c r="BP3" s="402"/>
    </row>
    <row r="4" spans="1:68" x14ac:dyDescent="0.2">
      <c r="A4" s="243" t="s">
        <v>228</v>
      </c>
      <c r="B4" s="244" t="s">
        <v>115</v>
      </c>
      <c r="C4" s="243">
        <v>147</v>
      </c>
      <c r="D4" s="245" t="str">
        <f>D3</f>
        <v>01/02/2015 al 28/02/2015</v>
      </c>
      <c r="E4" s="243" t="s">
        <v>70</v>
      </c>
      <c r="F4" s="246" t="e">
        <f>F3</f>
        <v>#DIV/0!</v>
      </c>
      <c r="G4" s="627" t="s">
        <v>230</v>
      </c>
      <c r="H4" s="405"/>
      <c r="I4" s="406"/>
      <c r="J4" s="406"/>
      <c r="K4" s="406"/>
      <c r="L4" s="406"/>
      <c r="M4" s="406"/>
      <c r="N4" s="272"/>
      <c r="O4" s="407"/>
      <c r="P4" s="247"/>
      <c r="Q4" s="406"/>
      <c r="R4" s="406"/>
      <c r="S4" s="629"/>
      <c r="T4" s="408"/>
      <c r="U4" s="248"/>
      <c r="V4" s="249"/>
      <c r="W4" s="249"/>
      <c r="X4" s="249"/>
      <c r="Y4" s="249"/>
      <c r="Z4" s="250"/>
      <c r="AA4" s="251"/>
      <c r="AB4" s="252">
        <f>C28</f>
        <v>0</v>
      </c>
      <c r="AC4" s="253"/>
      <c r="AD4" s="249"/>
      <c r="AE4" s="249"/>
      <c r="AF4" s="254"/>
      <c r="AG4" s="631"/>
      <c r="AH4" s="255"/>
      <c r="AI4" s="256"/>
      <c r="AJ4" s="256"/>
      <c r="AK4" s="256"/>
      <c r="AL4" s="256"/>
      <c r="AM4" s="257"/>
      <c r="AN4" s="258"/>
      <c r="AO4" s="258">
        <f>AN3</f>
        <v>0</v>
      </c>
      <c r="AP4" s="256"/>
      <c r="AQ4" s="256"/>
      <c r="AR4" s="256"/>
      <c r="AS4" s="634"/>
      <c r="AT4" s="634"/>
      <c r="AU4" s="377" t="e">
        <f>AN3*1000/F4</f>
        <v>#DIV/0!</v>
      </c>
      <c r="AV4" s="259"/>
      <c r="AW4" s="260"/>
      <c r="AX4" s="243">
        <f>AV4*AW4</f>
        <v>0</v>
      </c>
      <c r="AY4" s="261"/>
      <c r="AZ4" s="262">
        <f>AM4</f>
        <v>0</v>
      </c>
      <c r="BA4" s="263"/>
      <c r="BB4" s="260">
        <f>IF(ISERROR(AN4/AW4),0,(AN4/AW4))</f>
        <v>0</v>
      </c>
      <c r="BC4" s="264"/>
      <c r="BD4" s="265"/>
      <c r="BE4" s="265"/>
      <c r="BF4" s="265"/>
      <c r="BG4" s="265"/>
      <c r="BH4" s="265"/>
      <c r="BI4" s="265"/>
      <c r="BJ4" s="265"/>
      <c r="BK4" s="265"/>
      <c r="BL4" s="265"/>
      <c r="BM4" s="265"/>
      <c r="BN4" s="266"/>
      <c r="BO4" s="401"/>
      <c r="BP4" s="402"/>
    </row>
    <row r="5" spans="1:68" x14ac:dyDescent="0.2">
      <c r="A5" s="243" t="s">
        <v>228</v>
      </c>
      <c r="B5" s="244" t="s">
        <v>115</v>
      </c>
      <c r="C5" s="243">
        <v>247</v>
      </c>
      <c r="D5" s="245" t="str">
        <f>D3</f>
        <v>01/02/2015 al 28/02/2015</v>
      </c>
      <c r="E5" s="267" t="s">
        <v>149</v>
      </c>
      <c r="F5" s="246" t="e">
        <f>F3</f>
        <v>#DIV/0!</v>
      </c>
      <c r="G5" s="627" t="s">
        <v>227</v>
      </c>
      <c r="H5" s="405"/>
      <c r="I5" s="406"/>
      <c r="J5" s="406"/>
      <c r="K5" s="406"/>
      <c r="L5" s="406"/>
      <c r="M5" s="406"/>
      <c r="N5" s="272"/>
      <c r="O5" s="407"/>
      <c r="P5" s="247"/>
      <c r="Q5" s="406"/>
      <c r="R5" s="406"/>
      <c r="S5" s="629"/>
      <c r="T5" s="408"/>
      <c r="U5" s="248"/>
      <c r="V5" s="249"/>
      <c r="W5" s="249"/>
      <c r="X5" s="249"/>
      <c r="Y5" s="249"/>
      <c r="Z5" s="250"/>
      <c r="AA5" s="268"/>
      <c r="AB5" s="252"/>
      <c r="AC5" s="253"/>
      <c r="AD5" s="249"/>
      <c r="AE5" s="249"/>
      <c r="AF5" s="254"/>
      <c r="AG5" s="631"/>
      <c r="AH5" s="255"/>
      <c r="AI5" s="256"/>
      <c r="AJ5" s="256"/>
      <c r="AK5" s="256"/>
      <c r="AL5" s="256"/>
      <c r="AM5" s="256" t="e">
        <f>IF(TOTAL!K24&lt;AX5,AX5,AN5)</f>
        <v>#DIV/0!</v>
      </c>
      <c r="AN5" s="269">
        <f>IF(ISERROR(TOTAL!K24),0,(TOTAL!K24))</f>
        <v>0</v>
      </c>
      <c r="AO5" s="256">
        <f>AN5</f>
        <v>0</v>
      </c>
      <c r="AP5" s="270"/>
      <c r="AQ5" s="256"/>
      <c r="AR5" s="256"/>
      <c r="AS5" s="634"/>
      <c r="AT5" s="634"/>
      <c r="AU5" s="400" t="e">
        <f>AN5*1000/F5</f>
        <v>#DIV/0!</v>
      </c>
      <c r="AV5" s="259"/>
      <c r="AW5" s="243"/>
      <c r="AX5" s="243">
        <f>AV5*AW5</f>
        <v>0</v>
      </c>
      <c r="AY5" s="261"/>
      <c r="AZ5" s="262" t="e">
        <f>AM5</f>
        <v>#DIV/0!</v>
      </c>
      <c r="BA5" s="271"/>
      <c r="BB5" s="260">
        <f>IF(ISERROR(AN5/AW5),0,(AN5/AW5))</f>
        <v>0</v>
      </c>
      <c r="BC5" s="264"/>
      <c r="BD5" s="265"/>
      <c r="BE5" s="265"/>
      <c r="BF5" s="265"/>
      <c r="BG5" s="265"/>
      <c r="BH5" s="265"/>
      <c r="BI5" s="265"/>
      <c r="BJ5" s="265"/>
      <c r="BK5" s="265"/>
      <c r="BL5" s="265"/>
      <c r="BM5" s="265"/>
      <c r="BN5" s="266"/>
      <c r="BO5" s="403"/>
      <c r="BP5" s="404"/>
    </row>
    <row r="6" spans="1:68" x14ac:dyDescent="0.2">
      <c r="A6" s="243" t="s">
        <v>228</v>
      </c>
      <c r="B6" s="244" t="s">
        <v>115</v>
      </c>
      <c r="C6" s="243">
        <v>301</v>
      </c>
      <c r="D6" s="245" t="str">
        <f>D4</f>
        <v>01/02/2015 al 28/02/2015</v>
      </c>
      <c r="E6" s="645" t="s">
        <v>232</v>
      </c>
      <c r="F6" s="246" t="e">
        <f>F3</f>
        <v>#DIV/0!</v>
      </c>
      <c r="G6" s="627" t="s">
        <v>227</v>
      </c>
      <c r="H6" s="405"/>
      <c r="I6" s="406"/>
      <c r="J6" s="406"/>
      <c r="K6" s="406"/>
      <c r="L6" s="406"/>
      <c r="M6" s="406"/>
      <c r="N6" s="272"/>
      <c r="O6" s="407"/>
      <c r="P6" s="247"/>
      <c r="Q6" s="406"/>
      <c r="R6" s="406"/>
      <c r="S6" s="629"/>
      <c r="T6" s="408"/>
      <c r="U6" s="248"/>
      <c r="V6" s="249"/>
      <c r="W6" s="249"/>
      <c r="X6" s="249"/>
      <c r="Y6" s="249"/>
      <c r="Z6" s="250"/>
      <c r="AA6" s="268"/>
      <c r="AB6" s="252"/>
      <c r="AC6" s="253"/>
      <c r="AD6" s="249"/>
      <c r="AE6" s="249"/>
      <c r="AF6" s="254"/>
      <c r="AG6" s="631"/>
      <c r="AH6" s="255"/>
      <c r="AI6" s="256"/>
      <c r="AJ6" s="256"/>
      <c r="AK6" s="256"/>
      <c r="AL6" s="256"/>
      <c r="AM6" s="256" t="e">
        <f>IF(TOTAL!K25&lt;AX6,AX6,AN6)</f>
        <v>#DIV/0!</v>
      </c>
      <c r="AN6" s="269">
        <f>IF(ISERROR(TOTAL!K25),0,(TOTAL!K25))</f>
        <v>0</v>
      </c>
      <c r="AO6" s="256">
        <f>AN6</f>
        <v>0</v>
      </c>
      <c r="AP6" s="270"/>
      <c r="AQ6" s="256"/>
      <c r="AR6" s="256"/>
      <c r="AS6" s="634"/>
      <c r="AT6" s="634"/>
      <c r="AU6" s="400" t="e">
        <f>AN6*1000/F6</f>
        <v>#DIV/0!</v>
      </c>
      <c r="AV6" s="259"/>
      <c r="AW6" s="243"/>
      <c r="AX6" s="243">
        <f>AV6*AW6</f>
        <v>0</v>
      </c>
      <c r="AY6" s="261"/>
      <c r="AZ6" s="262" t="e">
        <f>AM6</f>
        <v>#DIV/0!</v>
      </c>
      <c r="BA6" s="271"/>
      <c r="BB6" s="260">
        <f>IF(ISERROR(AN6/AW6),0,(AN6/AW6))</f>
        <v>0</v>
      </c>
      <c r="BC6" s="264"/>
      <c r="BD6" s="265"/>
      <c r="BE6" s="265"/>
      <c r="BF6" s="265"/>
      <c r="BG6" s="265"/>
      <c r="BH6" s="265"/>
      <c r="BI6" s="265"/>
      <c r="BJ6" s="265"/>
      <c r="BK6" s="265"/>
      <c r="BL6" s="265"/>
      <c r="BM6" s="265"/>
      <c r="BN6" s="266"/>
      <c r="BO6" s="403"/>
      <c r="BP6" s="404"/>
    </row>
    <row r="7" spans="1:68" x14ac:dyDescent="0.2">
      <c r="A7" s="243" t="s">
        <v>228</v>
      </c>
      <c r="B7" s="244" t="s">
        <v>115</v>
      </c>
      <c r="C7" s="243">
        <v>326</v>
      </c>
      <c r="D7" s="245" t="str">
        <f>D6</f>
        <v>01/02/2015 al 28/02/2015</v>
      </c>
      <c r="E7" s="645" t="s">
        <v>234</v>
      </c>
      <c r="F7" s="246" t="e">
        <f>F3</f>
        <v>#DIV/0!</v>
      </c>
      <c r="G7" s="627" t="s">
        <v>227</v>
      </c>
      <c r="H7" s="405"/>
      <c r="I7" s="406"/>
      <c r="J7" s="406"/>
      <c r="K7" s="406"/>
      <c r="L7" s="406"/>
      <c r="M7" s="406"/>
      <c r="N7" s="272"/>
      <c r="O7" s="407"/>
      <c r="P7" s="247"/>
      <c r="Q7" s="406"/>
      <c r="R7" s="406"/>
      <c r="S7" s="629"/>
      <c r="T7" s="408"/>
      <c r="U7" s="248"/>
      <c r="V7" s="249"/>
      <c r="W7" s="249"/>
      <c r="X7" s="249"/>
      <c r="Y7" s="249"/>
      <c r="Z7" s="250"/>
      <c r="AA7" s="268"/>
      <c r="AB7" s="252"/>
      <c r="AC7" s="253"/>
      <c r="AD7" s="249"/>
      <c r="AE7" s="249"/>
      <c r="AF7" s="254"/>
      <c r="AG7" s="631"/>
      <c r="AH7" s="255"/>
      <c r="AI7" s="256"/>
      <c r="AJ7" s="256"/>
      <c r="AK7" s="256"/>
      <c r="AL7" s="256"/>
      <c r="AM7" s="256" t="e">
        <f>IF(TOTAL!K26&lt;AX7,AX7,AN7)</f>
        <v>#DIV/0!</v>
      </c>
      <c r="AN7" s="269">
        <f>IF(ISERROR(TOTAL!K26),0,(TOTAL!K26))</f>
        <v>0</v>
      </c>
      <c r="AO7" s="256">
        <f>AN7</f>
        <v>0</v>
      </c>
      <c r="AP7" s="270"/>
      <c r="AQ7" s="256"/>
      <c r="AR7" s="256"/>
      <c r="AS7" s="634"/>
      <c r="AT7" s="634"/>
      <c r="AU7" s="400" t="e">
        <f>AN7*1000/F7</f>
        <v>#DIV/0!</v>
      </c>
      <c r="AV7" s="259"/>
      <c r="AW7" s="243"/>
      <c r="AX7" s="243">
        <f>AV7*AW7</f>
        <v>0</v>
      </c>
      <c r="AY7" s="261"/>
      <c r="AZ7" s="262" t="e">
        <f>AM7</f>
        <v>#DIV/0!</v>
      </c>
      <c r="BA7" s="271"/>
      <c r="BB7" s="260">
        <f>IF(ISERROR(AN7/AW7),0,(AN7/AW7))</f>
        <v>0</v>
      </c>
      <c r="BC7" s="264"/>
      <c r="BD7" s="265"/>
      <c r="BE7" s="265"/>
      <c r="BF7" s="265"/>
      <c r="BG7" s="265"/>
      <c r="BH7" s="265"/>
      <c r="BI7" s="265"/>
      <c r="BJ7" s="265"/>
      <c r="BK7" s="265"/>
      <c r="BL7" s="265"/>
      <c r="BM7" s="265"/>
      <c r="BN7" s="266"/>
      <c r="BO7" s="403"/>
      <c r="BP7" s="404"/>
    </row>
    <row r="20" spans="1:5" ht="23.25" x14ac:dyDescent="0.35">
      <c r="E20" s="387" t="s">
        <v>147</v>
      </c>
    </row>
    <row r="22" spans="1:5" x14ac:dyDescent="0.2">
      <c r="E22" s="388" t="str">
        <f>IF(BO3=AN3, "Verificar consumo mensual","")</f>
        <v>Verificar consumo mensual</v>
      </c>
    </row>
    <row r="23" spans="1:5" x14ac:dyDescent="0.2">
      <c r="E23" s="388" t="str">
        <f>IF(BP3=AB3, "Verificar precio Combustible GN","")</f>
        <v>Verificar precio Combustible GN</v>
      </c>
    </row>
    <row r="24" spans="1:5" ht="13.5" thickBot="1" x14ac:dyDescent="0.25">
      <c r="E24" s="388" t="str">
        <f>IF(AV3&gt;=BB3, "El Cliente NO Cubrió el Consumo Mínimo","")</f>
        <v>El Cliente NO Cubrió el Consumo Mínimo</v>
      </c>
    </row>
    <row r="25" spans="1:5" x14ac:dyDescent="0.2">
      <c r="A25" s="273" t="s">
        <v>111</v>
      </c>
      <c r="B25" s="274" t="s">
        <v>112</v>
      </c>
      <c r="C25" s="275" t="s">
        <v>113</v>
      </c>
      <c r="D25" s="276"/>
    </row>
    <row r="26" spans="1:5" x14ac:dyDescent="0.2">
      <c r="A26" s="277"/>
      <c r="B26" s="278"/>
      <c r="C26" s="279"/>
      <c r="D26" s="280"/>
      <c r="E26" s="389"/>
    </row>
    <row r="27" spans="1:5" x14ac:dyDescent="0.2">
      <c r="A27" s="281"/>
      <c r="B27" s="278"/>
      <c r="C27" s="279"/>
      <c r="D27" s="280"/>
      <c r="E27" s="388"/>
    </row>
    <row r="28" spans="1:5" x14ac:dyDescent="0.2">
      <c r="A28" s="281"/>
      <c r="B28" s="278"/>
      <c r="C28" s="279"/>
      <c r="D28" s="280"/>
    </row>
    <row r="29" spans="1:5" x14ac:dyDescent="0.2">
      <c r="A29" s="281"/>
      <c r="B29" s="278"/>
      <c r="C29" s="279"/>
      <c r="D29" s="280"/>
    </row>
    <row r="30" spans="1:5" ht="13.5" thickBot="1" x14ac:dyDescent="0.25">
      <c r="A30" s="282"/>
      <c r="B30" s="283"/>
      <c r="C30" s="284"/>
      <c r="D30" s="280"/>
    </row>
    <row r="31" spans="1:5" ht="28.5" customHeight="1" thickBot="1" x14ac:dyDescent="0.25">
      <c r="A31" s="285" t="s">
        <v>114</v>
      </c>
      <c r="B31" s="285"/>
      <c r="C31" s="4"/>
      <c r="D31" s="286"/>
    </row>
    <row r="32" spans="1:5" ht="13.5" thickTop="1" x14ac:dyDescent="0.2">
      <c r="C32" s="4"/>
      <c r="D32" s="4"/>
    </row>
    <row r="33" spans="3:4" x14ac:dyDescent="0.2">
      <c r="C33" s="276"/>
      <c r="D33" s="276"/>
    </row>
    <row r="34" spans="3:4" x14ac:dyDescent="0.2">
      <c r="C34" s="287"/>
      <c r="D34" s="287"/>
    </row>
    <row r="35" spans="3:4" x14ac:dyDescent="0.2">
      <c r="C35" s="287"/>
      <c r="D35" s="287"/>
    </row>
    <row r="36" spans="3:4" x14ac:dyDescent="0.2">
      <c r="C36" s="287"/>
      <c r="D36" s="287"/>
    </row>
    <row r="37" spans="3:4" x14ac:dyDescent="0.2">
      <c r="C37" s="287"/>
      <c r="D37" s="287"/>
    </row>
    <row r="38" spans="3:4" x14ac:dyDescent="0.2">
      <c r="C38" s="287"/>
      <c r="D38" s="287"/>
    </row>
    <row r="39" spans="3:4" x14ac:dyDescent="0.2">
      <c r="C39" s="99"/>
      <c r="D39" s="99"/>
    </row>
    <row r="42" spans="3:4" x14ac:dyDescent="0.2">
      <c r="D42" s="288"/>
    </row>
    <row r="43" spans="3:4" x14ac:dyDescent="0.2">
      <c r="D43" s="288"/>
    </row>
    <row r="44" spans="3:4" x14ac:dyDescent="0.2">
      <c r="D44" s="288"/>
    </row>
    <row r="45" spans="3:4" x14ac:dyDescent="0.2">
      <c r="D45" s="288"/>
    </row>
    <row r="46" spans="3:4" x14ac:dyDescent="0.2">
      <c r="D46" s="288"/>
    </row>
    <row r="47" spans="3:4" x14ac:dyDescent="0.2">
      <c r="D47" s="288"/>
    </row>
  </sheetData>
  <mergeCells count="19">
    <mergeCell ref="U1:AG1"/>
    <mergeCell ref="AH1:AT1"/>
    <mergeCell ref="AV1:AV2"/>
    <mergeCell ref="AW1:AW2"/>
    <mergeCell ref="BO1:BP1"/>
    <mergeCell ref="A1:A2"/>
    <mergeCell ref="B1:B2"/>
    <mergeCell ref="C1:C2"/>
    <mergeCell ref="D1:D2"/>
    <mergeCell ref="E1:E2"/>
    <mergeCell ref="F1:F2"/>
    <mergeCell ref="AX1:AX2"/>
    <mergeCell ref="BC1:BN1"/>
    <mergeCell ref="AY1:AY2"/>
    <mergeCell ref="AZ1:AZ2"/>
    <mergeCell ref="BA1:BA2"/>
    <mergeCell ref="BB1:BB2"/>
    <mergeCell ref="G1:G2"/>
    <mergeCell ref="H1:T1"/>
  </mergeCells>
  <phoneticPr fontId="20" type="noConversion"/>
  <pageMargins left="0.75" right="0.75" top="1" bottom="1" header="0" footer="0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7</vt:i4>
      </vt:variant>
    </vt:vector>
  </HeadingPairs>
  <TitlesOfParts>
    <vt:vector size="21" baseType="lpstr">
      <vt:lpstr>INTERCONEXION</vt:lpstr>
      <vt:lpstr>PROTEINOL</vt:lpstr>
      <vt:lpstr>SANIVEX</vt:lpstr>
      <vt:lpstr>COVEMEX</vt:lpstr>
      <vt:lpstr>HONDA DE MEXICO SA D</vt:lpstr>
      <vt:lpstr>Balance Volumétrico</vt:lpstr>
      <vt:lpstr>Ajuste Volumétrico</vt:lpstr>
      <vt:lpstr>Balance de Energía</vt:lpstr>
      <vt:lpstr>Comparativo vs. Proveedor</vt:lpstr>
      <vt:lpstr>Dias Consumo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Consumo'!Print_Area</vt:lpstr>
      <vt:lpstr>INTERCONEXION!Print_Area</vt:lpstr>
      <vt:lpstr>TOTAL!Print_Area</vt:lpstr>
    </vt:vector>
  </TitlesOfParts>
  <Company>IGASAMEX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2009-10-21T18:56:13Z</cp:lastPrinted>
  <dcterms:created xsi:type="dcterms:W3CDTF">1998-07-10T20:28:39Z</dcterms:created>
  <dcterms:modified xsi:type="dcterms:W3CDTF">2015-03-01T22:23:10Z</dcterms:modified>
</cp:coreProperties>
</file>